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uka_Delo\20211129_Redelongi\30II-900-000 Sibirija - AGL 14\"/>
    </mc:Choice>
  </mc:AlternateContent>
  <xr:revisionPtr revIDLastSave="0" documentId="13_ncr:1_{A93F1936-EFCE-4870-B4A0-5470BBC5915D}" xr6:coauthVersionLast="47" xr6:coauthVersionMax="47" xr10:uidLastSave="{00000000-0000-0000-0000-000000000000}"/>
  <bookViews>
    <workbookView xWindow="-120" yWindow="-120" windowWidth="29040" windowHeight="15990" tabRatio="956" xr2:uid="{00000000-000D-0000-FFFF-FFFF00000000}"/>
  </bookViews>
  <sheets>
    <sheet name="Rekapitulacija_GD" sheetId="42" r:id="rId1"/>
    <sheet name="N-17442_GD" sheetId="46" r:id="rId2"/>
    <sheet name="N-17452_GD" sheetId="47" r:id="rId3"/>
    <sheet name="N-17443_GD" sheetId="48" r:id="rId4"/>
    <sheet name="N-17444_GD" sheetId="49" r:id="rId5"/>
    <sheet name="PP_SON PE32_GD" sheetId="53" r:id="rId6"/>
    <sheet name="PP_TIP1 PE32_GD" sheetId="54" r:id="rId7"/>
    <sheet name="PP_TIP1 PE32_KPL_GD" sheetId="55" r:id="rId8"/>
  </sheets>
  <definedNames>
    <definedName name="_xlnm._FilterDatabase" localSheetId="1" hidden="1">'N-17442_GD'!$A$6:$F$6</definedName>
    <definedName name="_xlnm._FilterDatabase" localSheetId="3" hidden="1">'N-17443_GD'!$A$6:$F$6</definedName>
    <definedName name="_xlnm._FilterDatabase" localSheetId="4" hidden="1">'N-17444_GD'!$A$6:$F$6</definedName>
    <definedName name="_xlnm._FilterDatabase" localSheetId="2" hidden="1">'N-17452_GD'!$A$6:$F$6</definedName>
    <definedName name="_xlnm._FilterDatabase" localSheetId="5" hidden="1">'PP_SON PE32_GD'!$A$6:$F$6</definedName>
    <definedName name="_xlnm._FilterDatabase" localSheetId="6" hidden="1">'PP_TIP1 PE32_GD'!$A$6:$F$6</definedName>
    <definedName name="_xlnm._FilterDatabase" localSheetId="7" hidden="1">'PP_TIP1 PE32_KPL_GD'!$A$6:$F$6</definedName>
    <definedName name="investicija" localSheetId="1">#REF!</definedName>
    <definedName name="investicija" localSheetId="3">#REF!</definedName>
    <definedName name="investicija" localSheetId="4">#REF!</definedName>
    <definedName name="investicija" localSheetId="2">#REF!</definedName>
    <definedName name="investicija" localSheetId="5">#REF!</definedName>
    <definedName name="investicija" localSheetId="6">#REF!</definedName>
    <definedName name="investicija" localSheetId="7">#REF!</definedName>
    <definedName name="investicija" localSheetId="0">Rekapitulacija_GD!#REF!</definedName>
    <definedName name="investicija">#REF!</definedName>
    <definedName name="_xlnm.Print_Area" localSheetId="1">'N-17442_GD'!$A$1:$F$76</definedName>
    <definedName name="_xlnm.Print_Area" localSheetId="3">'N-17443_GD'!$A$1:$F$76</definedName>
    <definedName name="_xlnm.Print_Area" localSheetId="4">'N-17444_GD'!$A$1:$F$76</definedName>
    <definedName name="_xlnm.Print_Area" localSheetId="2">'N-17452_GD'!$A$1:$F$76</definedName>
    <definedName name="_xlnm.Print_Area" localSheetId="5">'PP_SON PE32_GD'!$A$1:$F$76</definedName>
    <definedName name="_xlnm.Print_Area" localSheetId="6">'PP_TIP1 PE32_GD'!$A$1:$F$76</definedName>
    <definedName name="_xlnm.Print_Area" localSheetId="7">'PP_TIP1 PE32_KPL_GD'!$A$1:$F$76</definedName>
    <definedName name="_xlnm.Print_Area" localSheetId="0">Rekapitulacija_GD!$A$1:$G$14</definedName>
    <definedName name="_xlnm.Print_Titles" localSheetId="1">'N-17442_GD'!$5:$5</definedName>
    <definedName name="_xlnm.Print_Titles" localSheetId="3">'N-17443_GD'!$5:$5</definedName>
    <definedName name="_xlnm.Print_Titles" localSheetId="4">'N-17444_GD'!$5:$5</definedName>
    <definedName name="_xlnm.Print_Titles" localSheetId="2">'N-17452_GD'!$5:$5</definedName>
    <definedName name="_xlnm.Print_Titles" localSheetId="5">'PP_SON PE32_GD'!$5:$5</definedName>
    <definedName name="_xlnm.Print_Titles" localSheetId="6">'PP_TIP1 PE32_GD'!$5:$5</definedName>
    <definedName name="_xlnm.Print_Titles" localSheetId="7">'PP_TIP1 PE32_KPL_GD'!$5:$5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0" i="55" l="1"/>
  <c r="F175" i="55"/>
  <c r="F170" i="55"/>
  <c r="F165" i="55"/>
  <c r="F160" i="55"/>
  <c r="F155" i="55"/>
  <c r="F150" i="55"/>
  <c r="F145" i="55"/>
  <c r="F140" i="55"/>
  <c r="F135" i="55"/>
  <c r="F134" i="55"/>
  <c r="F129" i="55"/>
  <c r="F124" i="55"/>
  <c r="F119" i="55"/>
  <c r="F114" i="55"/>
  <c r="F109" i="55"/>
  <c r="F104" i="55"/>
  <c r="F99" i="55"/>
  <c r="F94" i="55"/>
  <c r="F89" i="55"/>
  <c r="F84" i="55"/>
  <c r="F79" i="55"/>
  <c r="F74" i="55"/>
  <c r="F69" i="55"/>
  <c r="F64" i="55"/>
  <c r="F59" i="55"/>
  <c r="F54" i="55"/>
  <c r="F49" i="55"/>
  <c r="F44" i="55"/>
  <c r="F39" i="55"/>
  <c r="F34" i="55"/>
  <c r="F29" i="55"/>
  <c r="F24" i="55"/>
  <c r="F19" i="55"/>
  <c r="F14" i="55"/>
  <c r="A12" i="55"/>
  <c r="A17" i="55" s="1"/>
  <c r="F9" i="55"/>
  <c r="F9" i="54"/>
  <c r="F13" i="54" s="1"/>
  <c r="G27" i="42" s="1"/>
  <c r="F182" i="55" l="1"/>
  <c r="G28" i="42" s="1"/>
  <c r="G29" i="42" s="1"/>
  <c r="A22" i="55"/>
  <c r="A27" i="55" s="1"/>
  <c r="A32" i="55" l="1"/>
  <c r="A37" i="55"/>
  <c r="A42" i="55" l="1"/>
  <c r="A47" i="55" l="1"/>
  <c r="A52" i="55" l="1"/>
  <c r="A57" i="55" l="1"/>
  <c r="A62" i="55" l="1"/>
  <c r="A67" i="55" l="1"/>
  <c r="A72" i="55" l="1"/>
  <c r="A77" i="55" l="1"/>
  <c r="A82" i="55" s="1"/>
  <c r="A87" i="55" s="1"/>
  <c r="A92" i="55" s="1"/>
  <c r="A97" i="55" s="1"/>
  <c r="A102" i="55" s="1"/>
  <c r="A107" i="55" s="1"/>
  <c r="A112" i="55" s="1"/>
  <c r="A117" i="55" s="1"/>
  <c r="A122" i="55" s="1"/>
  <c r="A127" i="55" s="1"/>
  <c r="A132" i="55" s="1"/>
  <c r="A138" i="55" s="1"/>
  <c r="A143" i="55" s="1"/>
  <c r="A148" i="55" s="1"/>
  <c r="A153" i="55" s="1"/>
  <c r="A158" i="55" s="1"/>
  <c r="A163" i="55" s="1"/>
  <c r="A168" i="55" s="1"/>
  <c r="A173" i="55" s="1"/>
  <c r="A178" i="55" s="1"/>
  <c r="F186" i="53" l="1"/>
  <c r="F181" i="53"/>
  <c r="F176" i="53"/>
  <c r="F171" i="53"/>
  <c r="F166" i="53"/>
  <c r="F161" i="53"/>
  <c r="F156" i="53"/>
  <c r="F151" i="53"/>
  <c r="F146" i="53"/>
  <c r="F141" i="53"/>
  <c r="F140" i="53"/>
  <c r="F135" i="53"/>
  <c r="F130" i="53"/>
  <c r="F125" i="53"/>
  <c r="F120" i="53"/>
  <c r="F115" i="53"/>
  <c r="F110" i="53"/>
  <c r="F105" i="53"/>
  <c r="F100" i="53"/>
  <c r="F95" i="53"/>
  <c r="F90" i="53"/>
  <c r="F85" i="53"/>
  <c r="F80" i="53"/>
  <c r="F75" i="53"/>
  <c r="F70" i="53"/>
  <c r="F65" i="53"/>
  <c r="F60" i="53"/>
  <c r="F55" i="53"/>
  <c r="F50" i="53"/>
  <c r="F45" i="53"/>
  <c r="F40" i="53"/>
  <c r="F35" i="53"/>
  <c r="F30" i="53"/>
  <c r="F25" i="53"/>
  <c r="F20" i="53"/>
  <c r="F15" i="53"/>
  <c r="A13" i="53"/>
  <c r="F10" i="53"/>
  <c r="G19" i="42" s="1"/>
  <c r="F188" i="53" l="1"/>
  <c r="G21" i="42" s="1"/>
  <c r="G20" i="42" s="1"/>
  <c r="A18" i="53"/>
  <c r="A23" i="53" s="1"/>
  <c r="A28" i="53" l="1"/>
  <c r="A33" i="53" l="1"/>
  <c r="A38" i="53" s="1"/>
  <c r="F60" i="49"/>
  <c r="F55" i="49"/>
  <c r="F50" i="49"/>
  <c r="F45" i="49"/>
  <c r="F40" i="49"/>
  <c r="F35" i="49"/>
  <c r="F30" i="49"/>
  <c r="F25" i="49"/>
  <c r="F20" i="49"/>
  <c r="F19" i="49"/>
  <c r="F14" i="49"/>
  <c r="A12" i="49"/>
  <c r="A17" i="49" s="1"/>
  <c r="F9" i="49"/>
  <c r="A7" i="49"/>
  <c r="F60" i="48"/>
  <c r="F55" i="48"/>
  <c r="F50" i="48"/>
  <c r="F45" i="48"/>
  <c r="F40" i="48"/>
  <c r="F35" i="48"/>
  <c r="F30" i="48"/>
  <c r="F25" i="48"/>
  <c r="F20" i="48"/>
  <c r="F19" i="48"/>
  <c r="F14" i="48"/>
  <c r="A12" i="48"/>
  <c r="F9" i="48"/>
  <c r="A7" i="48"/>
  <c r="F60" i="47"/>
  <c r="F55" i="47"/>
  <c r="F50" i="47"/>
  <c r="F45" i="47"/>
  <c r="F40" i="47"/>
  <c r="F35" i="47"/>
  <c r="F30" i="47"/>
  <c r="F25" i="47"/>
  <c r="F20" i="47"/>
  <c r="F19" i="47"/>
  <c r="F14" i="47"/>
  <c r="F9" i="47"/>
  <c r="A7" i="47"/>
  <c r="A12" i="47" s="1"/>
  <c r="A43" i="53" l="1"/>
  <c r="A48" i="53"/>
  <c r="A53" i="53" s="1"/>
  <c r="F74" i="47"/>
  <c r="F70" i="49"/>
  <c r="A23" i="49"/>
  <c r="A28" i="49" s="1"/>
  <c r="A33" i="49" s="1"/>
  <c r="F65" i="49"/>
  <c r="F74" i="49"/>
  <c r="F70" i="48"/>
  <c r="F65" i="48"/>
  <c r="F74" i="48"/>
  <c r="A17" i="48"/>
  <c r="A23" i="48" s="1"/>
  <c r="F70" i="47"/>
  <c r="A17" i="47"/>
  <c r="F65" i="47"/>
  <c r="A38" i="49" l="1"/>
  <c r="A58" i="53"/>
  <c r="A63" i="53" s="1"/>
  <c r="F76" i="48"/>
  <c r="G12" i="42" s="1"/>
  <c r="F76" i="47"/>
  <c r="G11" i="42" s="1"/>
  <c r="F76" i="49"/>
  <c r="G13" i="42" s="1"/>
  <c r="A43" i="49"/>
  <c r="A28" i="48"/>
  <c r="A33" i="48" s="1"/>
  <c r="A23" i="47"/>
  <c r="A28" i="47" s="1"/>
  <c r="F60" i="46"/>
  <c r="F55" i="46"/>
  <c r="F50" i="46"/>
  <c r="F45" i="46"/>
  <c r="F40" i="46"/>
  <c r="F35" i="46"/>
  <c r="F30" i="46"/>
  <c r="F25" i="46"/>
  <c r="F20" i="46"/>
  <c r="F19" i="46"/>
  <c r="F14" i="46"/>
  <c r="F9" i="46"/>
  <c r="A7" i="46"/>
  <c r="A12" i="46" s="1"/>
  <c r="A68" i="53" l="1"/>
  <c r="A73" i="53" s="1"/>
  <c r="A48" i="49"/>
  <c r="A53" i="49" s="1"/>
  <c r="A38" i="48"/>
  <c r="A33" i="47"/>
  <c r="F70" i="46"/>
  <c r="F74" i="46"/>
  <c r="F65" i="46"/>
  <c r="A17" i="46"/>
  <c r="A63" i="49" l="1"/>
  <c r="A68" i="49" s="1"/>
  <c r="A58" i="49"/>
  <c r="A78" i="53"/>
  <c r="A83" i="53" s="1"/>
  <c r="A88" i="53" s="1"/>
  <c r="A93" i="53" s="1"/>
  <c r="A98" i="53" s="1"/>
  <c r="A103" i="53" s="1"/>
  <c r="A108" i="53" s="1"/>
  <c r="A113" i="53" s="1"/>
  <c r="A118" i="53" s="1"/>
  <c r="A123" i="53" s="1"/>
  <c r="A128" i="53" s="1"/>
  <c r="A133" i="53" s="1"/>
  <c r="A138" i="53" s="1"/>
  <c r="A144" i="53" s="1"/>
  <c r="A149" i="53" s="1"/>
  <c r="A154" i="53" s="1"/>
  <c r="A159" i="53" s="1"/>
  <c r="A164" i="53" s="1"/>
  <c r="A169" i="53" s="1"/>
  <c r="A174" i="53" s="1"/>
  <c r="A179" i="53" s="1"/>
  <c r="A184" i="53" s="1"/>
  <c r="A73" i="49"/>
  <c r="A43" i="48"/>
  <c r="A48" i="48" s="1"/>
  <c r="A38" i="47"/>
  <c r="A43" i="47"/>
  <c r="A48" i="47"/>
  <c r="F76" i="46"/>
  <c r="G10" i="42" s="1"/>
  <c r="G14" i="42" s="1"/>
  <c r="A23" i="46"/>
  <c r="A53" i="48" l="1"/>
  <c r="A58" i="48"/>
  <c r="A63" i="48" s="1"/>
  <c r="A68" i="48" s="1"/>
  <c r="A73" i="48" s="1"/>
  <c r="A53" i="47"/>
  <c r="A58" i="47" s="1"/>
  <c r="A28" i="46"/>
  <c r="A33" i="46" s="1"/>
  <c r="A63" i="47" l="1"/>
  <c r="A68" i="47" s="1"/>
  <c r="A73" i="47" s="1"/>
  <c r="A38" i="46"/>
  <c r="A43" i="46" s="1"/>
  <c r="A48" i="46" l="1"/>
  <c r="A53" i="46" s="1"/>
  <c r="A58" i="46" l="1"/>
  <c r="A63" i="46" s="1"/>
  <c r="A68" i="46" s="1"/>
  <c r="A73" i="46" s="1"/>
</calcChain>
</file>

<file path=xl/sharedStrings.xml><?xml version="1.0" encoding="utf-8"?>
<sst xmlns="http://schemas.openxmlformats.org/spreadsheetml/2006/main" count="578" uniqueCount="184">
  <si>
    <t>Z. ŠT.</t>
  </si>
  <si>
    <t>kos</t>
  </si>
  <si>
    <t>SKUPAJ:</t>
  </si>
  <si>
    <t xml:space="preserve">R E K A P I T U L A C I J A </t>
  </si>
  <si>
    <t>material plinovoda</t>
  </si>
  <si>
    <t>dimenzija
plinovoda</t>
  </si>
  <si>
    <t xml:space="preserve">POPIS MATERIALA IN DEL S PREDRAČUNOM </t>
  </si>
  <si>
    <t>GRADBENA DELA</t>
  </si>
  <si>
    <t>KOLIČINA</t>
  </si>
  <si>
    <t>ENOTA</t>
  </si>
  <si>
    <t>Zakoličba</t>
  </si>
  <si>
    <t>Planiranje dna jarka z natančnostjo +,- 3 cm.</t>
  </si>
  <si>
    <t>Planiranje dna jarka</t>
  </si>
  <si>
    <t>Odvoz odvečnega izkopanega materiala, z vsemi manipulacijami na stalno deponijo, vključno s pristojbino.</t>
  </si>
  <si>
    <t>Odvoz materiala</t>
  </si>
  <si>
    <t>Zasip - posteljica / plinovodi</t>
  </si>
  <si>
    <t>Opozorilni trak</t>
  </si>
  <si>
    <t>AB plošča</t>
  </si>
  <si>
    <t>Postavitev in obbetoniranje litoželezne kape.</t>
  </si>
  <si>
    <t>Obbetoniranje LŽ kape</t>
  </si>
  <si>
    <t>Zavarovanje in nadzor podzemnih instalacij</t>
  </si>
  <si>
    <t>Stroški zapore ceste, prometna signalizacija in osvetlitev zapore - ocena.
(obračun po dejanskih stroških oz. po m)</t>
  </si>
  <si>
    <t>Zapora ceste - signalizacija / plinovodi</t>
  </si>
  <si>
    <t>Nepredvidena dela odobrena s strani nadzora in obračunana po analizi cen v skladu s kalkulativnimi elementi.</t>
  </si>
  <si>
    <t>Geodetski posnetek</t>
  </si>
  <si>
    <t>Geodetski posnetki s kartiranjem.</t>
  </si>
  <si>
    <t>a) strojni izkop</t>
  </si>
  <si>
    <t>b) ročni izkop</t>
  </si>
  <si>
    <t xml:space="preserve">
OPIS POSTAVKE
</t>
  </si>
  <si>
    <r>
      <t xml:space="preserve">Dobava in polaganje opozorilnega PVC traku, rumene barve z oznako </t>
    </r>
    <r>
      <rPr>
        <b/>
        <sz val="10"/>
        <rFont val="Arial"/>
        <family val="2"/>
        <charset val="238"/>
      </rPr>
      <t>POZOR PLINOVOD</t>
    </r>
    <r>
      <rPr>
        <sz val="10"/>
        <rFont val="Arial"/>
        <family val="2"/>
        <charset val="238"/>
      </rPr>
      <t>.</t>
    </r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</si>
  <si>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</si>
  <si>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</si>
  <si>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</si>
  <si>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</si>
  <si>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</si>
  <si>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</si>
  <si>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</si>
  <si>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4.1 GRADBENA DELA</t>
  </si>
  <si>
    <t>A - GLAVNI PLINOVODI</t>
  </si>
  <si>
    <t>št.</t>
  </si>
  <si>
    <t>4.1.1</t>
  </si>
  <si>
    <t>4.0</t>
  </si>
  <si>
    <t>4.1</t>
  </si>
  <si>
    <t>Priprava gradbišča, zarisovanje trase, določitev globin izkopa in zakoličba trase, zavarovanje zakoličbe in izdelava zakoličbenega načrta.</t>
  </si>
  <si>
    <t>Kombinirani izkop - odvoz na deponijo</t>
  </si>
  <si>
    <t>Dobava in vgradnja posteljice z dopeljanim peskom 0/4 mm za posteljico in obsip plinovoda, do višine 10 cm nad temenom cevi (po detajlu iz projekta), s planiranjem in utrjevanjem. Natančnost izdelave posteljice je +/- 1 cm.</t>
  </si>
  <si>
    <t>Zasip - tamponski material - 0/63 mm</t>
  </si>
  <si>
    <t>Dobava montažne armiranobetonske plošče iz C 12/15 za cestno kapo in postavitev na niveleto.</t>
  </si>
  <si>
    <t xml:space="preserve">Zakoličba obstoječih komunalnih naprav (križanja in približevanja) in nadzor upravljalca podzemnih instalacij (vodovod, kanalizacija, plin, vročevod, elektro, javna razsvetljava, TK voj, KTV), ki prečkajo ali kako drugače segajo v profil izkopa (glede na obsežnost objekta in po računu upravljalca). </t>
  </si>
  <si>
    <t>Nepredvidena dela</t>
  </si>
  <si>
    <t xml:space="preserve">Kombinirani izkop jarka za cevovod v terenu III-V kategorije, globine do 2,0 m z direktnim nakladanjem na kamion. </t>
  </si>
  <si>
    <t xml:space="preserve">Dobava in vgradnja gramoza za tamponsko plast, zrnatosti od 0 do 63 mm, s komprimiranjem po slojih v deb. 20 - 30 cm do predpisane zbitosti in planiranje površine s točnostjo +- 1.0 cm. </t>
  </si>
  <si>
    <t>odsek</t>
  </si>
  <si>
    <t>šifra
plinovoda</t>
  </si>
  <si>
    <t>dolžina trase 
( m )</t>
  </si>
  <si>
    <t>investicija
 ( EUR )</t>
  </si>
  <si>
    <t xml:space="preserve"> PE 100</t>
  </si>
  <si>
    <t>Delovni plato</t>
  </si>
  <si>
    <t>Izkop in ponovna izdelava začasnega delovnega platoja (pred pričetkom izvajanja voziščne konstrukcije) iz drobljenega naravnega kamnitega materiala v debelini do 60 cm. V ceni je zajet izkop do globine 60 cm, prevoz do začasne gradbene deponije, prevoz materiala iz začasne gradbene deponije do gradbišča in vgradnja do globine 60 cm z razprostiranjem, utrjevanjem in vzdrževanjem v času gradnje. V ceni je potrebno upoštevati izkop delovnega platoja v debelini 60 cm, odvoz na začasno delovno deponijo, vse prevoze iz začasne gradbene deponije na območje gradbišča ter izdelavo novega delovnega platoja v debelini 60 cm. Obračun po izkazu kubatur.</t>
  </si>
  <si>
    <t>14 SIBIRIJA</t>
  </si>
  <si>
    <t>4.1.2</t>
  </si>
  <si>
    <t>4.1.3</t>
  </si>
  <si>
    <t>4.1.4</t>
  </si>
  <si>
    <t>PE 63x5.8</t>
  </si>
  <si>
    <t xml:space="preserve">  </t>
  </si>
  <si>
    <t xml:space="preserve"> </t>
  </si>
  <si>
    <t>Cesta dveh cesarjev, odcep 2</t>
  </si>
  <si>
    <t>N-17442</t>
  </si>
  <si>
    <t>PLINOVOD N-17442, PE 63x5.8</t>
  </si>
  <si>
    <t>Juvanova ulica</t>
  </si>
  <si>
    <t>N-17452</t>
  </si>
  <si>
    <t>PE 110x6.6
PE 63x5.8</t>
  </si>
  <si>
    <t>PLINOVOD N-17452, PE 110x6.6 in PE 63x5.8</t>
  </si>
  <si>
    <t>Levarjeva ulica, odsek 1</t>
  </si>
  <si>
    <t>N-17444</t>
  </si>
  <si>
    <t>PLINOVOD N-17444, PE 110x6.6 in PE 63x5.8</t>
  </si>
  <si>
    <t>Levarjeva ulica, odsek 2</t>
  </si>
  <si>
    <t>PLINOVOD N-17443, PE 110x6.6 in PE 63x5.8</t>
  </si>
  <si>
    <t>N-17443</t>
  </si>
  <si>
    <t>OZNAKA</t>
  </si>
  <si>
    <t>število priključkov</t>
  </si>
  <si>
    <t>investicija</t>
  </si>
  <si>
    <t>( kos )</t>
  </si>
  <si>
    <t xml:space="preserve"> PE100</t>
  </si>
  <si>
    <t>PRIKLJUČEK I</t>
  </si>
  <si>
    <t>PE 32x3,0</t>
  </si>
  <si>
    <t xml:space="preserve">S K U P A J - C : </t>
  </si>
  <si>
    <t>količina</t>
  </si>
  <si>
    <t>dolžine</t>
  </si>
  <si>
    <t>m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</si>
  <si>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izkopanim materialom</t>
    </r>
  </si>
  <si>
    <t>Izvedba izkopa trase priključka s profilom izkopa globina 0,8 m širine dna jarka 0,2 m z izkopnim kotom 80⁰, izkop med instalacijami, planiranje dna jarka, odlaganjem materiala na rob jarka. Zasip trase priključka nad izvedenim obsipom cevi z izkopanim materialom  do višine končne ureditve terena in komprimiranjem v slojih deb. 20 - 30 cm do predpisane zbitosti. Planiranje površine s točnostjo +- 1.0 cm  (vključeno v ceno na meter trase).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</si>
  <si>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novim materialom</t>
    </r>
  </si>
  <si>
    <t xml:space="preserve">Izvedba izkopa trase priključka s profilom izkopa globine 0,8 m, širine dna jarka 0,2 m z izkopnim kotom 80⁰, planiranje dna jarka, nalaganjem materiala na kamjon in odvozom na trajno deponijo s plačilom takse. Zasip trase priključka nad izvedenim obsipom cevi do višine pred končno ureditvijo z novim materialom in komprimiranjem v slojih deb. 20 - 30 cm do predpisane zbitosti. Planiranje površine s točnostjo +- 1.0 cm  (vključeno v ceno na meter trase) </t>
  </si>
  <si>
    <t>Transport obstoječega izkopanega materiala s samokolnico</t>
  </si>
  <si>
    <t>Nakladanje izkopanega materiala na pomožno transportno sredstvo (samokolnica) in ročni transport na razdaljo do 20 m od gradbene jame do začasne deponije. Postavka vključuje tudi ročno nakladanje na začasni deponiji in transport obstoječega materiala nazaj v zasip gradbene jame.</t>
  </si>
  <si>
    <t>Zid - nearmiran beton</t>
  </si>
  <si>
    <t>Rušenje zidu iz nearmiranega betona, z vsemi manipulacijami, z odvozom v raztresenem stanju na stalno deponijo, vključno s pristojbino in ponovna postavitev.</t>
  </si>
  <si>
    <t>Zid - armiran beton</t>
  </si>
  <si>
    <t xml:space="preserve">Rušenje zidu iz armiranega betona, z vsemi manipulacijami, z odvozom v raztresenem stanju na stalno deponijo, vključno s pristojbino in ponovna postavitev. </t>
  </si>
  <si>
    <t>Zid - kamniti ali opečni</t>
  </si>
  <si>
    <t xml:space="preserve">Rušenje zidu iz kamna ali opeke, z vsemi manipulacijami, z odvozom v raztresenem stanju na stalno deponijo, vključno s pristojbino in ponovna postavitev. </t>
  </si>
  <si>
    <t>Kovinski stebriček</t>
  </si>
  <si>
    <t>Odstranitev kovinskega stebrička ali stojala, deponiranje ob trasi, zavarovanje pred poškodbo in ponovna postavitev.</t>
  </si>
  <si>
    <t>Prod</t>
  </si>
  <si>
    <t>Odstranitev pasu Savskega proda 16-32 mm, deponiranje ob trasi in ponovna vgradnja obstoječega proda.</t>
  </si>
  <si>
    <t>Linijska rešetka</t>
  </si>
  <si>
    <t>Odstranitev obstoječih linijskih rešetk širine do 30 cm komplet z betonskim koritom, deponiranje ob trasi, zavarovanje pred poškodbo in ponovna vgradnja.</t>
  </si>
  <si>
    <t xml:space="preserve">kos </t>
  </si>
  <si>
    <t>Žična ograja</t>
  </si>
  <si>
    <t xml:space="preserve">Odstranitev in ponovna postavitev žične ograje do višine 2 metra, z deponiranjem ob trasi, zavarovanjem pred poškodbo, vključno z nosilnimi in podpornimi stebrički, vrati in vezno žico. </t>
  </si>
  <si>
    <t>Betonski tlakovci - peščena podlaga - vgradnja obstoječih</t>
  </si>
  <si>
    <t>Odstranitev betonskih tlakovcev vseh vrst (prane plošče, tlakovci…), s čiščenjem, odlaganjem na deponijo ob gradbišču in ponovna vgradnja obstoječih tlakovcev v peščeno podlago.</t>
  </si>
  <si>
    <t>Betonski tlakovci - peščena podlaga - vgradnja novih</t>
  </si>
  <si>
    <t>Odstranitev betonskih tlakovcev vseh vrst (prane plošče, tlakovci…) z vsemi manipulacijami, z odvozom na stalno deponijo, vključno s pristojbino in ureditvijo v prvotno stanje z vgradnjo novih tlakovcev v peščeno podlago.</t>
  </si>
  <si>
    <t>Betonski tlakovci - betonska podlaga - vgradnja novih</t>
  </si>
  <si>
    <t xml:space="preserve">Rušenje obstoječih betonskih tlakovcev vseh vrst z nakladanjem na kamion in z odvozom na stalno deponijo, vključno s pristojbino. Vgradnja novih tlakovcev na pripravljeno betonsko podlago. </t>
  </si>
  <si>
    <t>Rušenje betonov</t>
  </si>
  <si>
    <t>Rušenje raznih betonov, z vsemi manipulacijami, z odvozom v raztresenem stanju na stalno deponijo, vključno s pristojbino in ponovna postavitev.</t>
  </si>
  <si>
    <t xml:space="preserve">Vgradnja betonov </t>
  </si>
  <si>
    <t>Dobava in vgradnja raznih betonov po potrebi, obbetoniranja instalacij, podbetoniranje, beton C16/20 z vsemi manipulacijami - vgradnja po odobritvi nadzora.</t>
  </si>
  <si>
    <t>Betonski tlak</t>
  </si>
  <si>
    <t>Rušenje betonskih površin (betonskih tlakov, koritnic…) debeline do 10cm, z vsemi manipulacijami, z odvozom ruševin na stalno deponijo, vključno s pristojbino in ponovna izdelava tlaka. (tlak je zalikan s fino cementno malto C 12/15).</t>
  </si>
  <si>
    <t>Tlak iz naravnega kamna</t>
  </si>
  <si>
    <t>Rušenje tlaka iz naravnega materiala (pohorski škriljavec, porfir, granit…),  debeline do 5 cm, z vsemi manipulacijami, rušenjem in z odvozom ruševin na stalno deponijo, vključno s pristojbino in ponovna izdelava tlaka iz naravnega kamna po navodilih proizvajalca. Tlak se polaga s pomočjo lepila na prej pripravljen cementni estrih, tlak je zalikan s fino cementno malto.</t>
  </si>
  <si>
    <t>Betonska plošča</t>
  </si>
  <si>
    <t>Rušenje armirano betonske plošče debeline nad 10cm, z vsemi manipulacijami, z odvozom ruševin na stalno deponijo, vključno s pristojbino in ponovna izdelava tlaka z zalikanjem betonske površine s fino cementno malto C 12/15.</t>
  </si>
  <si>
    <t>Peščena površina - parkirišče</t>
  </si>
  <si>
    <t>Odstranitev peščene površine (parkirišče) debeline do 20 cm, z vsemi manipulacijami, z odvozom na stalno deponijo, vključno s pristojbino in ureditvijo v prvotno stanje. Nabava in dobava tamponskega drobjenca TD 32 v debelini 20 cm in drenažnega peska (4/8 ali 8/16) v debelini 3-5 cm.</t>
  </si>
  <si>
    <t>Peščena površina - makedamsko vozišče</t>
  </si>
  <si>
    <t>Odstranitev peščene površine (makedamskega vozišča) debeline do 20 cm, z vsemi manipulacijami, z odvozom na stalno deponijo, vključno s pristojbino in ureditvijo v prvotno stanje. Količina spodnjega in zgornjega ustroja je upoštevana pod postavko tamponov. Izvedba po zahtevi upravljalca ceste.</t>
  </si>
  <si>
    <t>Površinski odkop humusa - odvoz na deponijo</t>
  </si>
  <si>
    <t xml:space="preserve">Površinski odkop humusa debeline do 30 cm, z vsemi manipulacijami, z odvozom na začasno deponijo, dovozom, razstiranjem, planiranjem, posejanjem travnatega semena in negovanjem do vzklitja. </t>
  </si>
  <si>
    <t>Površinski odkop humusa - rob jarka</t>
  </si>
  <si>
    <t xml:space="preserve">Površinski odkop humusa debeline do 30 cm, z odlaganjem na rob izkopa, premet do 10 m od gradbene jame z vsemi manipulacijami. Strojno razgrinjanje in fino ročno planiranje humusa, ponovna zatravitev v povprečni deb. 20 cm z odrivom ali s premetom materiala do 10 m. </t>
  </si>
  <si>
    <t>Okrasno grmičevje in rože</t>
  </si>
  <si>
    <t>Odstranitev obstoječih rož in strojni posek grmičevja z ročno motorno žago z zlaganjem v gomile nakladanjem na prevozno sredstvo in odvozom na stalno deponijo, vključno s pristojbino. Ponovna zasaditev okrasnega grmičevja in rož.</t>
  </si>
  <si>
    <t>Živa meja</t>
  </si>
  <si>
    <t>Izkop žive meje višine do 2,0 m z nakladanjem na kamion in z odvozom na deponijo, vključno s pristojbino in ponovna zasaditev žive meje.</t>
  </si>
  <si>
    <t>Grmovje</t>
  </si>
  <si>
    <t xml:space="preserve">Strojno in ročno obsekovanje rastlinja debeline do 50 mm ob gradbeni jami z nakladanjem na kamion in odvozom na stalno deponijo, vključno s pristojbino. </t>
  </si>
  <si>
    <t xml:space="preserve">Asfalt -  rezanje, rušenje in vgradnja </t>
  </si>
  <si>
    <t>Dobava in vgrajevanje enoslojnega asfalta, odstranjevanje sloja tampona v debelini asfalta, fino planiranje in valjanje podlage, obrizg z emulzijo, obdelava stika med novim in starim asfaltom in (po potrebi) obnovitvitev horizontalne prometne signalizacije.</t>
  </si>
  <si>
    <t>AC16 base; deb. 5 cm</t>
  </si>
  <si>
    <t>AC 8 surf; deb 3 cm</t>
  </si>
  <si>
    <t>Granitne kocke - tlak</t>
  </si>
  <si>
    <t xml:space="preserve">Rušenje tlaka iz granitnih kock, s čiščenjem, odlaganjem na deponijo ob gradbišču in ponovna vgradnja obstoječih kock 10/10 cm na betonsko podlago kvalitete C12/15 in debeline od 7 do 10 cm. Fuge položenih granitnih kock se polnijo s epoksidno fugirno maso v prvotni barvi. </t>
  </si>
  <si>
    <t>Granitne kocke - obroba</t>
  </si>
  <si>
    <t>Rušenje obrobe iz granitnih kock vseh vrst, s čiščenjem, odlaganjem na deponijo ob gradbišču in ponovna vgradnja na betonsko podlago C 12/15 (0,05m3/m).</t>
  </si>
  <si>
    <t>Betonski robniki - obstoječi</t>
  </si>
  <si>
    <t>Rušenje obrobe iz betonskih robnikov vseh vrst na betonski podlagi, s čiščenjem, odlaganjem na deponijo ob gradbišču in ponovna vgradnja obstoječih robnikov na betonsko podlago C 12/15 (0,05m3/m).</t>
  </si>
  <si>
    <t>Betonski robniki - novi</t>
  </si>
  <si>
    <t>Rušenje obrobe iz betonskih robnikov vseh vrst na betonski podlagi z nakladanjem na kamion in z odvozom na stalno gradbeno deponijo, vključno s pristojbino. Vgradnja novih betonskih robnikov na betonsko podlago C 12/15 (0,05 m3/m).</t>
  </si>
  <si>
    <t>Granitni robniki</t>
  </si>
  <si>
    <t>Rušenje obrobe iz granitnih robnikov vseh vrst, s čiščenjem, odlaganjem na deponijo ob gradbišču in ponovna vgradnja na betonsko podlago C 12/15 (0,05m3/m).</t>
  </si>
  <si>
    <t>Polst</t>
  </si>
  <si>
    <r>
      <t>Pokrivanje dna jarka s plastjo PP polsti gramature 200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.</t>
    </r>
  </si>
  <si>
    <t>Črpanje vode</t>
  </si>
  <si>
    <t>Črpanje vode iz gradbene jame s črpalko primerne kapacitete med izkopom in montažo (Obračun po dejansko porabljenem času).</t>
  </si>
  <si>
    <t>ur</t>
  </si>
  <si>
    <t>Horizontalno vrtanje - podbijanje (priključki)</t>
  </si>
  <si>
    <t>Podbijanje dela trase z napravo za horizontalno vrtanje - podbijanje z vsemi spremljajočimi manipulacijami. Vključno s cevjo, premikom garniture za podbijanje in izdelavo vstopne/izstopne gradbene jame.</t>
  </si>
  <si>
    <t>plinovod PE 32x3,0, zaš. cev PE 63</t>
  </si>
  <si>
    <t>Zazidava omarice - tip E</t>
  </si>
  <si>
    <t>Izdelava in zazidava utora v zunanjem zidu za jekleni priključek in izdelava odprtine za omarico za glavno plinsko zaprono pipo po priloženi skici. Po končanih delih vzpostavitev zunanje fasade oz. zidu v prvotno stanje.</t>
  </si>
  <si>
    <t>priključek DN 25 (nizek tlak)
omarica dimenzije: 250x300x200 mm.</t>
  </si>
  <si>
    <t>4.1.5</t>
  </si>
  <si>
    <t>4.1.6</t>
  </si>
  <si>
    <t>4.1.7</t>
  </si>
  <si>
    <t>PLINSKI PRIKLJUČKI - SON PE 32</t>
  </si>
  <si>
    <t xml:space="preserve">S K U P A J - A :    </t>
  </si>
  <si>
    <t xml:space="preserve">B - PLINSKI PRIKLJUČKI - SON PE 32 </t>
  </si>
  <si>
    <t>PRIKLJUČEK - SON PE 32
 (v javni površini)</t>
  </si>
  <si>
    <t>PRIKLJUČEK - SON PE 32</t>
  </si>
  <si>
    <t xml:space="preserve">S K U P A J - B : </t>
  </si>
  <si>
    <t xml:space="preserve">C - PLINSKI PRIKLJUČKI - TIP 1 PE 32 in TIP 1 PE 32 KPL </t>
  </si>
  <si>
    <t>PRIKLJUČEK - TIP 1 PE 32 (v javni površini)</t>
  </si>
  <si>
    <t>PRIKLJUČEK - TIP 1 PE 32 KPL</t>
  </si>
  <si>
    <t>Izvedba priključka v javni površini  - kot SON PE 32</t>
  </si>
  <si>
    <t xml:space="preserve">Izkop trase v javni površini z nalaganjem materiala na kamion in odvozom na stalno trajno deponijo s plačilom takse. Dobava in vgradnja posteljice z peskom 0/4 mm in obsip priključnega plinovoda, do višine 10 cm nad temenom cevi v celotni dolžini priključka. Natančnost izdelave posteljice je +/- 1 cm.  Zasip trase priključka nad posteljico do višine pred končno ureditvijo z novim materialom (v javni površini) in komprimiranjem v slojih deb. 20 - 30 cm do predpisane zbitosti in planiranje površine s točnostjo +/- 1.0 cm  (vključeno v ceno na meter trase) Dobava in polaganje opozorilnega PVC traku, rumene barve z oznako POZOR PLINOVOD po celotni dolžini priključka. </t>
  </si>
  <si>
    <t>PLINSKI PRIKLJUČKI - TIP 1 PE 32</t>
  </si>
  <si>
    <t>Izvedba priključka v javni površini  - kot TIP 1 PE 32</t>
  </si>
  <si>
    <t>PLINSKI PRIKLJUČKI - TIP 1 PE 32 KPL</t>
  </si>
  <si>
    <t>Izvedba priključka v javni površini  - kot TIP 1 PE 32 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</si>
</sst>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;;;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6"/>
      <name val="Arial"/>
      <family val="2"/>
      <charset val="238"/>
    </font>
    <font>
      <b/>
      <sz val="1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174">
    <xf numFmtId="0" fontId="0" fillId="0" borderId="0" xfId="0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  <protection locked="0"/>
    </xf>
    <xf numFmtId="0" fontId="0" fillId="0" borderId="0" xfId="0"/>
    <xf numFmtId="0" fontId="13" fillId="0" borderId="0" xfId="0" applyFont="1" applyFill="1" applyProtection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Continuous" vertical="top"/>
    </xf>
    <xf numFmtId="4" fontId="6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right" vertical="top"/>
    </xf>
    <xf numFmtId="0" fontId="3" fillId="0" borderId="2" xfId="0" applyFont="1" applyBorder="1" applyAlignment="1" applyProtection="1">
      <alignment vertical="top"/>
    </xf>
    <xf numFmtId="4" fontId="6" fillId="0" borderId="2" xfId="0" applyNumberFormat="1" applyFont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center" vertical="top"/>
    </xf>
    <xf numFmtId="4" fontId="4" fillId="0" borderId="3" xfId="0" applyNumberFormat="1" applyFont="1" applyFill="1" applyBorder="1" applyAlignment="1" applyProtection="1">
      <alignment horizontal="right" vertical="top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center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4" fontId="6" fillId="0" borderId="0" xfId="0" applyNumberFormat="1" applyFont="1" applyFill="1" applyBorder="1" applyAlignment="1" applyProtection="1">
      <alignment horizontal="right"/>
    </xf>
    <xf numFmtId="9" fontId="3" fillId="0" borderId="0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vertical="top"/>
    </xf>
    <xf numFmtId="0" fontId="3" fillId="0" borderId="2" xfId="0" applyFont="1" applyFill="1" applyBorder="1" applyAlignment="1" applyProtection="1">
      <alignment horizontal="center" vertical="top"/>
    </xf>
    <xf numFmtId="0" fontId="10" fillId="0" borderId="0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9" fontId="3" fillId="0" borderId="1" xfId="0" applyNumberFormat="1" applyFont="1" applyFill="1" applyBorder="1" applyAlignment="1" applyProtection="1">
      <alignment horizontal="center"/>
    </xf>
    <xf numFmtId="4" fontId="6" fillId="0" borderId="2" xfId="0" applyNumberFormat="1" applyFont="1" applyFill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/>
    </xf>
    <xf numFmtId="0" fontId="15" fillId="0" borderId="4" xfId="14" applyFont="1" applyFill="1" applyBorder="1" applyAlignment="1"/>
    <xf numFmtId="0" fontId="4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2" fontId="3" fillId="0" borderId="0" xfId="0" applyNumberFormat="1" applyFont="1" applyFill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 vertical="top"/>
    </xf>
    <xf numFmtId="49" fontId="4" fillId="0" borderId="0" xfId="0" applyNumberFormat="1" applyFont="1" applyAlignment="1" applyProtection="1">
      <alignment horizontal="center" vertical="top"/>
    </xf>
    <xf numFmtId="0" fontId="4" fillId="0" borderId="3" xfId="0" applyFont="1" applyFill="1" applyBorder="1" applyAlignment="1" applyProtection="1">
      <alignment horizontal="center" vertical="top"/>
    </xf>
    <xf numFmtId="49" fontId="4" fillId="0" borderId="4" xfId="0" applyNumberFormat="1" applyFont="1" applyBorder="1" applyAlignment="1" applyProtection="1">
      <alignment horizontal="center" vertical="center" textRotation="90"/>
    </xf>
    <xf numFmtId="0" fontId="4" fillId="0" borderId="4" xfId="0" applyFont="1" applyBorder="1" applyAlignment="1" applyProtection="1">
      <alignment horizontal="center" vertical="top" wrapText="1"/>
    </xf>
    <xf numFmtId="0" fontId="4" fillId="0" borderId="4" xfId="0" applyFont="1" applyBorder="1" applyAlignment="1" applyProtection="1">
      <alignment horizontal="center" vertical="center" textRotation="90"/>
    </xf>
    <xf numFmtId="4" fontId="4" fillId="0" borderId="4" xfId="0" applyNumberFormat="1" applyFont="1" applyBorder="1" applyAlignment="1" applyProtection="1">
      <alignment horizontal="right" vertical="center" textRotation="90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 vertical="center"/>
    </xf>
    <xf numFmtId="4" fontId="4" fillId="0" borderId="4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15" fillId="0" borderId="4" xfId="14" applyFont="1" applyFill="1" applyBorder="1" applyAlignment="1">
      <alignment horizontal="left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4" fontId="3" fillId="0" borderId="0" xfId="0" applyNumberFormat="1" applyFont="1" applyAlignment="1" applyProtection="1">
      <alignment horizontal="center" vertical="top"/>
    </xf>
    <xf numFmtId="49" fontId="4" fillId="0" borderId="5" xfId="0" applyNumberFormat="1" applyFont="1" applyBorder="1" applyAlignment="1" applyProtection="1">
      <alignment horizontal="center" vertical="center" textRotation="90"/>
    </xf>
    <xf numFmtId="0" fontId="4" fillId="0" borderId="5" xfId="0" applyFont="1" applyBorder="1" applyAlignment="1" applyProtection="1">
      <alignment horizontal="center" vertical="top" wrapText="1"/>
    </xf>
    <xf numFmtId="0" fontId="4" fillId="0" borderId="5" xfId="0" applyFont="1" applyBorder="1" applyAlignment="1" applyProtection="1">
      <alignment horizontal="center" vertical="center" textRotation="90"/>
    </xf>
    <xf numFmtId="4" fontId="4" fillId="0" borderId="5" xfId="0" applyNumberFormat="1" applyFont="1" applyBorder="1" applyAlignment="1" applyProtection="1">
      <alignment horizontal="right" vertical="center" textRotation="90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right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/>
    </xf>
    <xf numFmtId="0" fontId="4" fillId="0" borderId="0" xfId="5" applyFont="1" applyFill="1" applyBorder="1" applyAlignment="1" applyProtection="1">
      <alignment horizontal="left" vertical="top" wrapText="1"/>
    </xf>
    <xf numFmtId="0" fontId="3" fillId="0" borderId="0" xfId="5" applyFont="1" applyBorder="1" applyAlignment="1" applyProtection="1">
      <alignment horizontal="center"/>
    </xf>
    <xf numFmtId="0" fontId="3" fillId="0" borderId="0" xfId="5" applyFont="1" applyFill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right" vertical="top"/>
    </xf>
    <xf numFmtId="0" fontId="3" fillId="0" borderId="1" xfId="5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right" vertical="top"/>
    </xf>
    <xf numFmtId="0" fontId="3" fillId="0" borderId="2" xfId="0" applyFont="1" applyBorder="1" applyAlignment="1" applyProtection="1">
      <alignment horizontal="center"/>
    </xf>
    <xf numFmtId="4" fontId="3" fillId="0" borderId="2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16" fillId="0" borderId="1" xfId="0" applyFont="1" applyFill="1" applyBorder="1" applyAlignment="1" applyProtection="1">
      <alignment horizontal="left" vertical="top" wrapText="1"/>
    </xf>
    <xf numFmtId="0" fontId="16" fillId="0" borderId="0" xfId="0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16" fillId="0" borderId="2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0" xfId="9" applyFont="1" applyFill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4" fontId="3" fillId="0" borderId="4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center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/>
    </xf>
    <xf numFmtId="0" fontId="3" fillId="0" borderId="0" xfId="0" applyFont="1" applyProtection="1"/>
    <xf numFmtId="0" fontId="4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justify" vertical="top" wrapText="1"/>
    </xf>
    <xf numFmtId="2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justify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 vertical="top"/>
    </xf>
    <xf numFmtId="4" fontId="4" fillId="0" borderId="4" xfId="0" applyNumberFormat="1" applyFont="1" applyFill="1" applyBorder="1" applyAlignment="1" applyProtection="1">
      <alignment horizontal="center" vertical="center"/>
    </xf>
    <xf numFmtId="4" fontId="3" fillId="0" borderId="4" xfId="2" applyNumberFormat="1" applyFont="1" applyFill="1" applyBorder="1" applyAlignment="1" applyProtection="1">
      <alignment horizontal="center" vertical="center"/>
    </xf>
    <xf numFmtId="4" fontId="4" fillId="0" borderId="4" xfId="2" applyNumberFormat="1" applyFont="1" applyFill="1" applyBorder="1" applyAlignment="1" applyProtection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/>
    </xf>
    <xf numFmtId="4" fontId="4" fillId="0" borderId="0" xfId="2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right" vertical="top"/>
    </xf>
    <xf numFmtId="4" fontId="6" fillId="0" borderId="1" xfId="0" applyNumberFormat="1" applyFont="1" applyBorder="1" applyAlignment="1" applyProtection="1">
      <alignment horizontal="right" vertical="top"/>
      <protection locked="0"/>
    </xf>
    <xf numFmtId="4" fontId="3" fillId="0" borderId="2" xfId="0" applyNumberFormat="1" applyFont="1" applyFill="1" applyBorder="1" applyAlignment="1" applyProtection="1">
      <alignment horizontal="right"/>
      <protection locked="0"/>
    </xf>
    <xf numFmtId="4" fontId="3" fillId="0" borderId="0" xfId="5" applyNumberFormat="1" applyFont="1" applyBorder="1" applyAlignment="1" applyProtection="1">
      <alignment horizontal="center"/>
      <protection locked="0"/>
    </xf>
    <xf numFmtId="4" fontId="6" fillId="0" borderId="0" xfId="0" applyNumberFormat="1" applyFont="1" applyBorder="1" applyAlignment="1" applyProtection="1">
      <alignment horizontal="right" vertical="top"/>
      <protection locked="0"/>
    </xf>
    <xf numFmtId="4" fontId="6" fillId="0" borderId="2" xfId="0" applyNumberFormat="1" applyFont="1" applyFill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3" fillId="0" borderId="0" xfId="0" applyNumberFormat="1" applyFont="1" applyBorder="1" applyAlignment="1" applyProtection="1">
      <alignment horizontal="right"/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6" fillId="0" borderId="2" xfId="0" applyNumberFormat="1" applyFont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 applyProtection="1">
      <alignment vertical="top"/>
      <protection locked="0"/>
    </xf>
    <xf numFmtId="0" fontId="4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horizontal="center"/>
    </xf>
    <xf numFmtId="0" fontId="8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0" fontId="13" fillId="0" borderId="0" xfId="0" applyFont="1" applyFill="1" applyAlignment="1" applyProtection="1">
      <alignment horizontal="left"/>
    </xf>
    <xf numFmtId="0" fontId="3" fillId="0" borderId="0" xfId="0" applyFont="1" applyFill="1" applyAlignment="1">
      <alignment horizontal="left"/>
    </xf>
    <xf numFmtId="0" fontId="4" fillId="0" borderId="4" xfId="0" applyFont="1" applyFill="1" applyBorder="1" applyAlignment="1" applyProtection="1">
      <alignment horizontal="right"/>
    </xf>
    <xf numFmtId="0" fontId="4" fillId="2" borderId="4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0" xfId="0" applyFont="1" applyFill="1" applyAlignment="1" applyProtection="1">
      <alignment horizontal="left" vertical="top"/>
    </xf>
    <xf numFmtId="0" fontId="5" fillId="2" borderId="4" xfId="0" applyFont="1" applyFill="1" applyBorder="1" applyAlignment="1" applyProtection="1">
      <alignment horizontal="left" vertical="center"/>
    </xf>
  </cellXfs>
  <cellStyles count="15">
    <cellStyle name="Navadno" xfId="0" builtinId="0"/>
    <cellStyle name="Navadno 15" xfId="3" xr:uid="{00000000-0005-0000-0000-000001000000}"/>
    <cellStyle name="Navadno 16" xfId="4" xr:uid="{00000000-0005-0000-0000-000002000000}"/>
    <cellStyle name="Navadno 2 50" xfId="5" xr:uid="{00000000-0005-0000-0000-000003000000}"/>
    <cellStyle name="Navadno 49" xfId="6" xr:uid="{00000000-0005-0000-0000-000004000000}"/>
    <cellStyle name="Navadno 50" xfId="7" xr:uid="{00000000-0005-0000-0000-000005000000}"/>
    <cellStyle name="Navadno 51" xfId="11" xr:uid="{00000000-0005-0000-0000-000006000000}"/>
    <cellStyle name="Navadno 52" xfId="9" xr:uid="{00000000-0005-0000-0000-000007000000}"/>
    <cellStyle name="Navadno 53" xfId="10" xr:uid="{00000000-0005-0000-0000-000008000000}"/>
    <cellStyle name="Navadno 54" xfId="8" xr:uid="{00000000-0005-0000-0000-000009000000}"/>
    <cellStyle name="Normal_N36023 (2)" xfId="1" xr:uid="{00000000-0005-0000-0000-00000A000000}"/>
    <cellStyle name="Normal_Sheet2" xfId="14" xr:uid="{00000000-0005-0000-0000-00000B000000}"/>
    <cellStyle name="Pojasnjevalno besedilo 2" xfId="12" xr:uid="{00000000-0005-0000-0000-00000C000000}"/>
    <cellStyle name="Valuta" xfId="2" builtinId="4"/>
    <cellStyle name="Valuta 2" xfId="13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topLeftCell="A13" zoomScale="120" zoomScaleNormal="120" zoomScaleSheetLayoutView="100" workbookViewId="0">
      <selection activeCell="H13" sqref="H13"/>
    </sheetView>
  </sheetViews>
  <sheetFormatPr defaultColWidth="8.85546875" defaultRowHeight="12.75" x14ac:dyDescent="0.2"/>
  <cols>
    <col min="1" max="1" width="7.140625" style="11" customWidth="1"/>
    <col min="2" max="2" width="28.140625" style="1" customWidth="1"/>
    <col min="3" max="3" width="11.140625" style="1" customWidth="1"/>
    <col min="4" max="4" width="10" style="1" customWidth="1"/>
    <col min="5" max="5" width="12" style="1" customWidth="1"/>
    <col min="6" max="6" width="9.28515625" style="1" customWidth="1"/>
    <col min="7" max="7" width="15.28515625" style="11" customWidth="1"/>
    <col min="8" max="16384" width="8.85546875" style="1"/>
  </cols>
  <sheetData>
    <row r="1" spans="1:7" ht="27" customHeight="1" x14ac:dyDescent="0.2">
      <c r="A1" s="157" t="s">
        <v>3</v>
      </c>
      <c r="B1" s="157"/>
      <c r="C1" s="157"/>
      <c r="D1" s="157"/>
      <c r="E1" s="157"/>
      <c r="F1" s="157"/>
      <c r="G1" s="157"/>
    </row>
    <row r="2" spans="1:7" ht="15" customHeight="1" x14ac:dyDescent="0.2">
      <c r="A2" s="172"/>
      <c r="B2" s="172"/>
      <c r="C2" s="172"/>
      <c r="D2" s="172"/>
      <c r="E2" s="172"/>
      <c r="F2" s="172"/>
      <c r="G2" s="172"/>
    </row>
    <row r="3" spans="1:7" ht="19.5" customHeight="1" x14ac:dyDescent="0.3">
      <c r="A3" s="158" t="s">
        <v>59</v>
      </c>
      <c r="B3" s="159"/>
      <c r="C3" s="159"/>
      <c r="D3" s="159"/>
      <c r="E3" s="159"/>
      <c r="F3" s="159"/>
      <c r="G3" s="159"/>
    </row>
    <row r="4" spans="1:7" ht="15" customHeight="1" x14ac:dyDescent="0.3">
      <c r="A4" s="159"/>
      <c r="B4" s="159"/>
      <c r="C4" s="159"/>
      <c r="D4" s="159"/>
      <c r="E4" s="159"/>
      <c r="F4" s="159"/>
      <c r="G4" s="159"/>
    </row>
    <row r="5" spans="1:7" ht="26.45" customHeight="1" x14ac:dyDescent="0.35">
      <c r="A5" s="158" t="s">
        <v>37</v>
      </c>
      <c r="B5" s="162"/>
      <c r="C5" s="163"/>
      <c r="D5" s="163"/>
      <c r="E5" s="164"/>
      <c r="F5" s="164"/>
      <c r="G5" s="164"/>
    </row>
    <row r="6" spans="1:7" ht="26.45" customHeight="1" x14ac:dyDescent="0.35">
      <c r="A6" s="160"/>
      <c r="B6" s="3"/>
      <c r="C6" s="4"/>
      <c r="D6" s="4"/>
      <c r="E6" s="5"/>
      <c r="F6" s="5"/>
      <c r="G6" s="6"/>
    </row>
    <row r="7" spans="1:7" s="81" customFormat="1" ht="30" customHeight="1" x14ac:dyDescent="0.2">
      <c r="A7" s="173" t="s">
        <v>38</v>
      </c>
      <c r="B7" s="173"/>
      <c r="C7" s="173"/>
      <c r="D7" s="173"/>
      <c r="E7" s="173"/>
      <c r="F7" s="173"/>
      <c r="G7" s="173"/>
    </row>
    <row r="8" spans="1:7" ht="13.15" customHeight="1" x14ac:dyDescent="0.2">
      <c r="A8" s="168" t="s">
        <v>39</v>
      </c>
      <c r="B8" s="168" t="s">
        <v>52</v>
      </c>
      <c r="C8" s="168" t="s">
        <v>53</v>
      </c>
      <c r="D8" s="168" t="s">
        <v>4</v>
      </c>
      <c r="E8" s="168" t="s">
        <v>5</v>
      </c>
      <c r="F8" s="168" t="s">
        <v>54</v>
      </c>
      <c r="G8" s="168" t="s">
        <v>55</v>
      </c>
    </row>
    <row r="9" spans="1:7" ht="33" customHeight="1" x14ac:dyDescent="0.2">
      <c r="A9" s="168"/>
      <c r="B9" s="168"/>
      <c r="C9" s="168"/>
      <c r="D9" s="168"/>
      <c r="E9" s="168"/>
      <c r="F9" s="168"/>
      <c r="G9" s="168" t="s">
        <v>33</v>
      </c>
    </row>
    <row r="10" spans="1:7" ht="15" customHeight="1" x14ac:dyDescent="0.25">
      <c r="A10" s="75" t="s">
        <v>40</v>
      </c>
      <c r="B10" s="59" t="s">
        <v>66</v>
      </c>
      <c r="C10" s="76" t="s">
        <v>67</v>
      </c>
      <c r="D10" s="76" t="s">
        <v>56</v>
      </c>
      <c r="E10" s="77" t="s">
        <v>63</v>
      </c>
      <c r="F10" s="78">
        <v>111</v>
      </c>
      <c r="G10" s="79">
        <f>+'N-17442_GD'!F76</f>
        <v>0</v>
      </c>
    </row>
    <row r="11" spans="1:7" ht="30" customHeight="1" x14ac:dyDescent="0.2">
      <c r="A11" s="75" t="s">
        <v>60</v>
      </c>
      <c r="B11" s="82" t="s">
        <v>69</v>
      </c>
      <c r="C11" s="76" t="s">
        <v>70</v>
      </c>
      <c r="D11" s="76" t="s">
        <v>56</v>
      </c>
      <c r="E11" s="77" t="s">
        <v>71</v>
      </c>
      <c r="F11" s="78">
        <v>500</v>
      </c>
      <c r="G11" s="79">
        <f>+'N-17452_GD'!F76</f>
        <v>0</v>
      </c>
    </row>
    <row r="12" spans="1:7" ht="30" customHeight="1" x14ac:dyDescent="0.2">
      <c r="A12" s="75" t="s">
        <v>61</v>
      </c>
      <c r="B12" s="82" t="s">
        <v>73</v>
      </c>
      <c r="C12" s="76" t="s">
        <v>78</v>
      </c>
      <c r="D12" s="76" t="s">
        <v>56</v>
      </c>
      <c r="E12" s="77" t="s">
        <v>71</v>
      </c>
      <c r="F12" s="78">
        <v>340</v>
      </c>
      <c r="G12" s="79">
        <f>+'N-17443_GD'!F76</f>
        <v>0</v>
      </c>
    </row>
    <row r="13" spans="1:7" ht="30" customHeight="1" x14ac:dyDescent="0.2">
      <c r="A13" s="75" t="s">
        <v>62</v>
      </c>
      <c r="B13" s="82" t="s">
        <v>76</v>
      </c>
      <c r="C13" s="76" t="s">
        <v>74</v>
      </c>
      <c r="D13" s="76" t="s">
        <v>56</v>
      </c>
      <c r="E13" s="77" t="s">
        <v>71</v>
      </c>
      <c r="F13" s="78">
        <v>441</v>
      </c>
      <c r="G13" s="79">
        <f>+'N-17444_GD'!F76</f>
        <v>0</v>
      </c>
    </row>
    <row r="14" spans="1:7" ht="12.95" customHeight="1" x14ac:dyDescent="0.2">
      <c r="A14" s="171" t="s">
        <v>170</v>
      </c>
      <c r="B14" s="171"/>
      <c r="C14" s="171"/>
      <c r="D14" s="171"/>
      <c r="E14" s="171"/>
      <c r="F14" s="171"/>
      <c r="G14" s="80">
        <f>SUM(G10:G13)</f>
        <v>0</v>
      </c>
    </row>
    <row r="16" spans="1:7" x14ac:dyDescent="0.2">
      <c r="A16" s="166" t="s">
        <v>171</v>
      </c>
      <c r="B16" s="166"/>
      <c r="C16" s="166"/>
      <c r="D16" s="166"/>
      <c r="E16" s="166"/>
      <c r="F16" s="166"/>
      <c r="G16" s="166"/>
    </row>
    <row r="17" spans="1:7" ht="38.25" x14ac:dyDescent="0.2">
      <c r="A17" s="167" t="s">
        <v>39</v>
      </c>
      <c r="B17" s="167" t="s">
        <v>79</v>
      </c>
      <c r="C17" s="167"/>
      <c r="D17" s="168" t="s">
        <v>4</v>
      </c>
      <c r="E17" s="168" t="s">
        <v>5</v>
      </c>
      <c r="F17" s="135" t="s">
        <v>80</v>
      </c>
      <c r="G17" s="134" t="s">
        <v>81</v>
      </c>
    </row>
    <row r="18" spans="1:7" x14ac:dyDescent="0.2">
      <c r="A18" s="167"/>
      <c r="B18" s="167"/>
      <c r="C18" s="167"/>
      <c r="D18" s="168"/>
      <c r="E18" s="168"/>
      <c r="F18" s="131" t="s">
        <v>82</v>
      </c>
      <c r="G18" s="131" t="s">
        <v>33</v>
      </c>
    </row>
    <row r="19" spans="1:7" ht="36.950000000000003" customHeight="1" x14ac:dyDescent="0.2">
      <c r="A19" s="75" t="s">
        <v>166</v>
      </c>
      <c r="B19" s="170" t="s">
        <v>172</v>
      </c>
      <c r="C19" s="169"/>
      <c r="D19" s="136" t="s">
        <v>83</v>
      </c>
      <c r="E19" s="77" t="s">
        <v>85</v>
      </c>
      <c r="F19" s="76">
        <v>85</v>
      </c>
      <c r="G19" s="132">
        <f>+'PP_SON PE32_GD'!F10</f>
        <v>0</v>
      </c>
    </row>
    <row r="20" spans="1:7" ht="16.5" customHeight="1" x14ac:dyDescent="0.2">
      <c r="A20" s="75"/>
      <c r="B20" s="170" t="s">
        <v>173</v>
      </c>
      <c r="C20" s="169"/>
      <c r="D20" s="136" t="s">
        <v>83</v>
      </c>
      <c r="E20" s="77" t="s">
        <v>85</v>
      </c>
      <c r="F20" s="76">
        <v>85</v>
      </c>
      <c r="G20" s="132">
        <f>+G21-G19</f>
        <v>0</v>
      </c>
    </row>
    <row r="21" spans="1:7" ht="17.25" customHeight="1" x14ac:dyDescent="0.2">
      <c r="A21" s="171" t="s">
        <v>174</v>
      </c>
      <c r="B21" s="171"/>
      <c r="C21" s="171"/>
      <c r="D21" s="171"/>
      <c r="E21" s="171"/>
      <c r="F21" s="171"/>
      <c r="G21" s="133">
        <f>+'PP_SON PE32_GD'!F188</f>
        <v>0</v>
      </c>
    </row>
    <row r="22" spans="1:7" x14ac:dyDescent="0.2">
      <c r="A22" s="83"/>
      <c r="B22" s="81"/>
      <c r="C22" s="81"/>
      <c r="D22" s="81"/>
      <c r="E22" s="81"/>
      <c r="F22" s="81"/>
      <c r="G22" s="83"/>
    </row>
    <row r="23" spans="1:7" x14ac:dyDescent="0.2">
      <c r="A23" s="161"/>
      <c r="B23" s="84"/>
      <c r="C23" s="84"/>
      <c r="D23" s="84"/>
      <c r="E23" s="84"/>
      <c r="F23" s="84"/>
      <c r="G23" s="137"/>
    </row>
    <row r="24" spans="1:7" x14ac:dyDescent="0.2">
      <c r="A24" s="166" t="s">
        <v>175</v>
      </c>
      <c r="B24" s="166"/>
      <c r="C24" s="166"/>
      <c r="D24" s="166"/>
      <c r="E24" s="166"/>
      <c r="F24" s="166"/>
      <c r="G24" s="166"/>
    </row>
    <row r="25" spans="1:7" ht="42" customHeight="1" x14ac:dyDescent="0.2">
      <c r="A25" s="167" t="s">
        <v>39</v>
      </c>
      <c r="B25" s="167" t="s">
        <v>79</v>
      </c>
      <c r="C25" s="167"/>
      <c r="D25" s="168" t="s">
        <v>4</v>
      </c>
      <c r="E25" s="168" t="s">
        <v>5</v>
      </c>
      <c r="F25" s="135" t="s">
        <v>80</v>
      </c>
      <c r="G25" s="134" t="s">
        <v>81</v>
      </c>
    </row>
    <row r="26" spans="1:7" x14ac:dyDescent="0.2">
      <c r="A26" s="167"/>
      <c r="B26" s="167"/>
      <c r="C26" s="167"/>
      <c r="D26" s="168"/>
      <c r="E26" s="168"/>
      <c r="F26" s="131" t="s">
        <v>82</v>
      </c>
      <c r="G26" s="131" t="s">
        <v>33</v>
      </c>
    </row>
    <row r="27" spans="1:7" ht="45.95" customHeight="1" x14ac:dyDescent="0.2">
      <c r="A27" s="75" t="s">
        <v>167</v>
      </c>
      <c r="B27" s="169" t="s">
        <v>176</v>
      </c>
      <c r="C27" s="169" t="s">
        <v>84</v>
      </c>
      <c r="D27" s="136" t="s">
        <v>83</v>
      </c>
      <c r="E27" s="76" t="s">
        <v>85</v>
      </c>
      <c r="F27" s="76">
        <v>5</v>
      </c>
      <c r="G27" s="132">
        <f>+'PP_TIP1 PE32_GD'!F13</f>
        <v>0</v>
      </c>
    </row>
    <row r="28" spans="1:7" ht="17.25" customHeight="1" x14ac:dyDescent="0.2">
      <c r="A28" s="75" t="s">
        <v>168</v>
      </c>
      <c r="B28" s="169" t="s">
        <v>177</v>
      </c>
      <c r="C28" s="169" t="s">
        <v>84</v>
      </c>
      <c r="D28" s="136" t="s">
        <v>83</v>
      </c>
      <c r="E28" s="76" t="s">
        <v>85</v>
      </c>
      <c r="F28" s="76">
        <v>15</v>
      </c>
      <c r="G28" s="132">
        <f>+'PP_TIP1 PE32_KPL_GD'!F182</f>
        <v>0</v>
      </c>
    </row>
    <row r="29" spans="1:7" ht="18" customHeight="1" x14ac:dyDescent="0.2">
      <c r="A29" s="165" t="s">
        <v>86</v>
      </c>
      <c r="B29" s="165"/>
      <c r="C29" s="165"/>
      <c r="D29" s="165"/>
      <c r="E29" s="165"/>
      <c r="F29" s="165"/>
      <c r="G29" s="133">
        <f>SUM(G27:G28)</f>
        <v>0</v>
      </c>
    </row>
  </sheetData>
  <mergeCells count="26">
    <mergeCell ref="A14:F14"/>
    <mergeCell ref="F8:F9"/>
    <mergeCell ref="G8:G9"/>
    <mergeCell ref="A2:G2"/>
    <mergeCell ref="A7:G7"/>
    <mergeCell ref="A8:A9"/>
    <mergeCell ref="B8:B9"/>
    <mergeCell ref="C8:C9"/>
    <mergeCell ref="D8:D9"/>
    <mergeCell ref="E8:E9"/>
    <mergeCell ref="A29:F29"/>
    <mergeCell ref="A16:G16"/>
    <mergeCell ref="A17:A18"/>
    <mergeCell ref="B17:C18"/>
    <mergeCell ref="D17:D18"/>
    <mergeCell ref="E17:E18"/>
    <mergeCell ref="B28:C28"/>
    <mergeCell ref="B19:C19"/>
    <mergeCell ref="B27:C27"/>
    <mergeCell ref="B20:C20"/>
    <mergeCell ref="A21:F21"/>
    <mergeCell ref="A24:G24"/>
    <mergeCell ref="A25:A26"/>
    <mergeCell ref="B25:C26"/>
    <mergeCell ref="D25:D26"/>
    <mergeCell ref="E25:E26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6"/>
  <sheetViews>
    <sheetView zoomScale="130" zoomScaleNormal="130" zoomScaleSheetLayoutView="100" workbookViewId="0">
      <selection activeCell="E9" sqref="E9:E60"/>
    </sheetView>
  </sheetViews>
  <sheetFormatPr defaultColWidth="9.140625" defaultRowHeight="12.75" x14ac:dyDescent="0.2"/>
  <cols>
    <col min="1" max="1" width="5.7109375" style="60" customWidth="1"/>
    <col min="2" max="2" width="50.7109375" style="41" customWidth="1"/>
    <col min="3" max="3" width="7.7109375" style="68" customWidth="1"/>
    <col min="4" max="4" width="4.7109375" style="16" customWidth="1"/>
    <col min="5" max="5" width="11.7109375" style="14" customWidth="1"/>
    <col min="6" max="6" width="12.7109375" style="15" customWidth="1"/>
    <col min="7" max="16384" width="9.140625" style="16"/>
  </cols>
  <sheetData>
    <row r="1" spans="1:6" x14ac:dyDescent="0.2">
      <c r="A1" s="69" t="s">
        <v>41</v>
      </c>
      <c r="B1" s="35" t="s">
        <v>6</v>
      </c>
      <c r="C1" s="60"/>
      <c r="D1" s="13"/>
    </row>
    <row r="2" spans="1:6" x14ac:dyDescent="0.2">
      <c r="A2" s="69" t="s">
        <v>42</v>
      </c>
      <c r="B2" s="35" t="s">
        <v>7</v>
      </c>
      <c r="C2" s="60"/>
      <c r="D2" s="13"/>
    </row>
    <row r="3" spans="1:6" x14ac:dyDescent="0.2">
      <c r="A3" s="69" t="s">
        <v>40</v>
      </c>
      <c r="B3" s="35" t="s">
        <v>68</v>
      </c>
      <c r="C3" s="60"/>
      <c r="D3" s="13"/>
    </row>
    <row r="4" spans="1:6" x14ac:dyDescent="0.2">
      <c r="A4" s="69"/>
      <c r="B4" s="35" t="s">
        <v>66</v>
      </c>
      <c r="C4" s="60"/>
      <c r="D4" s="13"/>
    </row>
    <row r="5" spans="1:6" ht="76.5" x14ac:dyDescent="0.2">
      <c r="A5" s="71" t="s">
        <v>0</v>
      </c>
      <c r="B5" s="72" t="s">
        <v>28</v>
      </c>
      <c r="C5" s="73" t="s">
        <v>8</v>
      </c>
      <c r="D5" s="73" t="s">
        <v>9</v>
      </c>
      <c r="E5" s="74" t="s">
        <v>31</v>
      </c>
      <c r="F5" s="74" t="s">
        <v>32</v>
      </c>
    </row>
    <row r="6" spans="1:6" x14ac:dyDescent="0.2">
      <c r="A6" s="50">
        <v>1</v>
      </c>
      <c r="B6" s="36"/>
      <c r="C6" s="61"/>
      <c r="D6" s="18"/>
      <c r="E6" s="19"/>
      <c r="F6" s="17"/>
    </row>
    <row r="7" spans="1:6" x14ac:dyDescent="0.2">
      <c r="A7" s="51">
        <f>COUNT(A6+1)</f>
        <v>1</v>
      </c>
      <c r="B7" s="10" t="s">
        <v>10</v>
      </c>
      <c r="C7" s="11"/>
      <c r="D7" s="11"/>
      <c r="E7" s="8"/>
      <c r="F7" s="8"/>
    </row>
    <row r="8" spans="1:6" ht="38.25" x14ac:dyDescent="0.2">
      <c r="A8" s="51"/>
      <c r="B8" s="9" t="s">
        <v>43</v>
      </c>
      <c r="C8" s="11"/>
      <c r="D8" s="11"/>
      <c r="E8" s="8"/>
      <c r="F8" s="8"/>
    </row>
    <row r="9" spans="1:6" ht="14.25" x14ac:dyDescent="0.2">
      <c r="A9" s="51"/>
      <c r="B9" s="9"/>
      <c r="C9" s="62">
        <v>111</v>
      </c>
      <c r="D9" s="11" t="s">
        <v>30</v>
      </c>
      <c r="E9" s="26"/>
      <c r="F9" s="8">
        <f>C9*E9</f>
        <v>0</v>
      </c>
    </row>
    <row r="10" spans="1:6" x14ac:dyDescent="0.2">
      <c r="A10" s="51"/>
      <c r="B10" s="9"/>
      <c r="C10" s="62"/>
      <c r="D10" s="11"/>
      <c r="E10" s="34"/>
      <c r="F10" s="8"/>
    </row>
    <row r="11" spans="1:6" x14ac:dyDescent="0.2">
      <c r="A11" s="57"/>
      <c r="B11" s="43"/>
      <c r="C11" s="63"/>
      <c r="D11" s="27"/>
      <c r="E11" s="28"/>
      <c r="F11" s="28"/>
    </row>
    <row r="12" spans="1:6" x14ac:dyDescent="0.2">
      <c r="A12" s="51">
        <f>COUNT($A$7:A11)+1</f>
        <v>2</v>
      </c>
      <c r="B12" s="22" t="s">
        <v>12</v>
      </c>
      <c r="C12" s="64"/>
      <c r="D12" s="12"/>
      <c r="E12" s="20"/>
      <c r="F12" s="20"/>
    </row>
    <row r="13" spans="1:6" x14ac:dyDescent="0.2">
      <c r="A13" s="55"/>
      <c r="B13" s="23" t="s">
        <v>11</v>
      </c>
      <c r="C13" s="64"/>
      <c r="D13" s="12"/>
      <c r="E13" s="20"/>
      <c r="F13" s="21"/>
    </row>
    <row r="14" spans="1:6" ht="14.25" x14ac:dyDescent="0.2">
      <c r="A14" s="55"/>
      <c r="B14" s="23"/>
      <c r="C14" s="64">
        <v>89</v>
      </c>
      <c r="D14" s="12" t="s">
        <v>36</v>
      </c>
      <c r="E14" s="26"/>
      <c r="F14" s="20">
        <f>C14*E14</f>
        <v>0</v>
      </c>
    </row>
    <row r="15" spans="1:6" x14ac:dyDescent="0.2">
      <c r="A15" s="56"/>
      <c r="B15" s="38"/>
      <c r="C15" s="65"/>
      <c r="D15" s="29"/>
      <c r="E15" s="42"/>
      <c r="F15" s="30"/>
    </row>
    <row r="16" spans="1:6" x14ac:dyDescent="0.2">
      <c r="A16" s="57"/>
      <c r="B16" s="37"/>
      <c r="C16" s="63"/>
      <c r="D16" s="27"/>
      <c r="E16" s="28"/>
      <c r="F16" s="28"/>
    </row>
    <row r="17" spans="1:6" x14ac:dyDescent="0.2">
      <c r="A17" s="51">
        <f>COUNT($A$7:A16)+1</f>
        <v>3</v>
      </c>
      <c r="B17" s="22" t="s">
        <v>44</v>
      </c>
      <c r="C17" s="64"/>
      <c r="D17" s="12"/>
      <c r="E17" s="20"/>
      <c r="F17" s="21"/>
    </row>
    <row r="18" spans="1:6" ht="25.5" x14ac:dyDescent="0.2">
      <c r="A18" s="55"/>
      <c r="B18" s="23" t="s">
        <v>50</v>
      </c>
      <c r="C18" s="64"/>
      <c r="D18" s="12"/>
      <c r="E18" s="20"/>
      <c r="F18" s="21"/>
    </row>
    <row r="19" spans="1:6" ht="14.25" x14ac:dyDescent="0.2">
      <c r="A19" s="55"/>
      <c r="B19" s="23" t="s">
        <v>26</v>
      </c>
      <c r="C19" s="64">
        <v>68</v>
      </c>
      <c r="D19" s="12" t="s">
        <v>35</v>
      </c>
      <c r="E19" s="26"/>
      <c r="F19" s="20">
        <f>C19*E19</f>
        <v>0</v>
      </c>
    </row>
    <row r="20" spans="1:6" ht="14.25" x14ac:dyDescent="0.2">
      <c r="A20" s="55"/>
      <c r="B20" s="23" t="s">
        <v>27</v>
      </c>
      <c r="C20" s="64">
        <v>17</v>
      </c>
      <c r="D20" s="12" t="s">
        <v>35</v>
      </c>
      <c r="E20" s="26"/>
      <c r="F20" s="20">
        <f>C20*E20</f>
        <v>0</v>
      </c>
    </row>
    <row r="21" spans="1:6" x14ac:dyDescent="0.2">
      <c r="A21" s="56"/>
      <c r="B21" s="38"/>
      <c r="C21" s="65"/>
      <c r="D21" s="29"/>
      <c r="E21" s="42"/>
      <c r="F21" s="30"/>
    </row>
    <row r="22" spans="1:6" x14ac:dyDescent="0.2">
      <c r="A22" s="57"/>
      <c r="B22" s="37"/>
      <c r="C22" s="63"/>
      <c r="D22" s="27"/>
      <c r="E22" s="28"/>
      <c r="F22" s="28"/>
    </row>
    <row r="23" spans="1:6" x14ac:dyDescent="0.2">
      <c r="A23" s="51">
        <f>COUNT($A$7:A22)+1</f>
        <v>4</v>
      </c>
      <c r="B23" s="22" t="s">
        <v>15</v>
      </c>
      <c r="C23" s="64"/>
      <c r="D23" s="12"/>
      <c r="E23" s="20"/>
      <c r="F23" s="20"/>
    </row>
    <row r="24" spans="1:6" ht="51" x14ac:dyDescent="0.2">
      <c r="A24" s="55"/>
      <c r="B24" s="23" t="s">
        <v>45</v>
      </c>
      <c r="C24" s="64"/>
      <c r="D24" s="12"/>
      <c r="E24" s="20"/>
      <c r="F24" s="20"/>
    </row>
    <row r="25" spans="1:6" ht="14.25" x14ac:dyDescent="0.2">
      <c r="A25" s="55"/>
      <c r="B25" s="23"/>
      <c r="C25" s="64">
        <v>25</v>
      </c>
      <c r="D25" s="12" t="s">
        <v>35</v>
      </c>
      <c r="E25" s="26"/>
      <c r="F25" s="20">
        <f>C25*E25</f>
        <v>0</v>
      </c>
    </row>
    <row r="26" spans="1:6" x14ac:dyDescent="0.2">
      <c r="A26" s="56"/>
      <c r="B26" s="38"/>
      <c r="C26" s="65"/>
      <c r="D26" s="29"/>
      <c r="E26" s="42"/>
      <c r="F26" s="30"/>
    </row>
    <row r="27" spans="1:6" x14ac:dyDescent="0.2">
      <c r="A27" s="57"/>
      <c r="B27" s="37"/>
      <c r="C27" s="63"/>
      <c r="D27" s="27"/>
      <c r="E27" s="28"/>
      <c r="F27" s="28"/>
    </row>
    <row r="28" spans="1:6" x14ac:dyDescent="0.2">
      <c r="A28" s="51">
        <f>COUNT($A$7:A27)+1</f>
        <v>5</v>
      </c>
      <c r="B28" s="7" t="s">
        <v>57</v>
      </c>
      <c r="C28" s="64"/>
      <c r="D28" s="12"/>
      <c r="E28" s="20"/>
      <c r="F28" s="20"/>
    </row>
    <row r="29" spans="1:6" ht="153" x14ac:dyDescent="0.2">
      <c r="A29" s="55"/>
      <c r="B29" s="2" t="s">
        <v>58</v>
      </c>
      <c r="C29" s="64"/>
      <c r="D29" s="12"/>
      <c r="E29" s="20"/>
      <c r="F29" s="20"/>
    </row>
    <row r="30" spans="1:6" ht="14.25" x14ac:dyDescent="0.2">
      <c r="A30" s="55"/>
      <c r="B30" s="23"/>
      <c r="C30" s="64">
        <v>92</v>
      </c>
      <c r="D30" s="12" t="s">
        <v>35</v>
      </c>
      <c r="E30" s="26"/>
      <c r="F30" s="20">
        <f>C30*E30</f>
        <v>0</v>
      </c>
    </row>
    <row r="31" spans="1:6" x14ac:dyDescent="0.2">
      <c r="A31" s="56"/>
      <c r="B31" s="38"/>
      <c r="C31" s="65"/>
      <c r="D31" s="29"/>
      <c r="E31" s="42"/>
      <c r="F31" s="30"/>
    </row>
    <row r="32" spans="1:6" x14ac:dyDescent="0.2">
      <c r="A32" s="57"/>
      <c r="B32" s="37"/>
      <c r="C32" s="63"/>
      <c r="D32" s="27"/>
      <c r="E32" s="28"/>
      <c r="F32" s="28"/>
    </row>
    <row r="33" spans="1:6" x14ac:dyDescent="0.2">
      <c r="A33" s="51">
        <f>COUNT($A$7:A32)+1</f>
        <v>6</v>
      </c>
      <c r="B33" s="22" t="s">
        <v>46</v>
      </c>
      <c r="C33" s="64"/>
      <c r="D33" s="12"/>
      <c r="E33" s="20"/>
      <c r="F33" s="21"/>
    </row>
    <row r="34" spans="1:6" ht="51" x14ac:dyDescent="0.2">
      <c r="A34" s="55"/>
      <c r="B34" s="23" t="s">
        <v>51</v>
      </c>
      <c r="C34" s="64"/>
      <c r="D34" s="12"/>
      <c r="E34" s="20"/>
      <c r="F34" s="21"/>
    </row>
    <row r="35" spans="1:6" ht="14.25" x14ac:dyDescent="0.2">
      <c r="A35" s="55"/>
      <c r="B35" s="23"/>
      <c r="C35" s="64">
        <v>60</v>
      </c>
      <c r="D35" s="12" t="s">
        <v>35</v>
      </c>
      <c r="E35" s="26"/>
      <c r="F35" s="20">
        <f>C35*E35</f>
        <v>0</v>
      </c>
    </row>
    <row r="36" spans="1:6" x14ac:dyDescent="0.2">
      <c r="A36" s="56"/>
      <c r="B36" s="38"/>
      <c r="C36" s="65"/>
      <c r="D36" s="29"/>
      <c r="E36" s="42"/>
      <c r="F36" s="30"/>
    </row>
    <row r="37" spans="1:6" x14ac:dyDescent="0.2">
      <c r="A37" s="57"/>
      <c r="B37" s="43"/>
      <c r="C37" s="63"/>
      <c r="D37" s="45"/>
      <c r="E37" s="44"/>
      <c r="F37" s="44"/>
    </row>
    <row r="38" spans="1:6" x14ac:dyDescent="0.2">
      <c r="A38" s="51">
        <f>COUNT($A$7:A37)+1</f>
        <v>7</v>
      </c>
      <c r="B38" s="22" t="s">
        <v>14</v>
      </c>
      <c r="C38" s="64"/>
      <c r="D38" s="12"/>
      <c r="E38" s="20"/>
      <c r="F38" s="20"/>
    </row>
    <row r="39" spans="1:6" ht="25.5" x14ac:dyDescent="0.2">
      <c r="A39" s="55"/>
      <c r="B39" s="23" t="s">
        <v>13</v>
      </c>
      <c r="C39" s="64"/>
      <c r="D39" s="12"/>
      <c r="E39" s="20"/>
      <c r="F39" s="21"/>
    </row>
    <row r="40" spans="1:6" ht="14.25" x14ac:dyDescent="0.2">
      <c r="A40" s="55"/>
      <c r="B40" s="23"/>
      <c r="C40" s="64">
        <v>106</v>
      </c>
      <c r="D40" s="12" t="s">
        <v>35</v>
      </c>
      <c r="E40" s="26"/>
      <c r="F40" s="20">
        <f>C40*E40</f>
        <v>0</v>
      </c>
    </row>
    <row r="41" spans="1:6" x14ac:dyDescent="0.2">
      <c r="A41" s="56"/>
      <c r="B41" s="38"/>
      <c r="C41" s="65"/>
      <c r="D41" s="29"/>
      <c r="E41" s="42"/>
      <c r="F41" s="30"/>
    </row>
    <row r="42" spans="1:6" x14ac:dyDescent="0.2">
      <c r="A42" s="57"/>
      <c r="B42" s="37"/>
      <c r="C42" s="63"/>
      <c r="D42" s="27"/>
      <c r="E42" s="28"/>
      <c r="F42" s="28"/>
    </row>
    <row r="43" spans="1:6" x14ac:dyDescent="0.2">
      <c r="A43" s="51">
        <f>COUNT($A$7:A42)+1</f>
        <v>8</v>
      </c>
      <c r="B43" s="22" t="s">
        <v>16</v>
      </c>
      <c r="C43" s="64"/>
      <c r="D43" s="12"/>
      <c r="E43" s="20"/>
      <c r="F43" s="20"/>
    </row>
    <row r="44" spans="1:6" ht="25.5" x14ac:dyDescent="0.2">
      <c r="A44" s="55"/>
      <c r="B44" s="23" t="s">
        <v>29</v>
      </c>
      <c r="C44" s="64"/>
      <c r="D44" s="12"/>
      <c r="E44" s="20"/>
      <c r="F44" s="21"/>
    </row>
    <row r="45" spans="1:6" ht="14.25" x14ac:dyDescent="0.2">
      <c r="A45" s="55"/>
      <c r="B45" s="23"/>
      <c r="C45" s="64">
        <v>111</v>
      </c>
      <c r="D45" s="12" t="s">
        <v>30</v>
      </c>
      <c r="E45" s="26"/>
      <c r="F45" s="20">
        <f>C45*E45</f>
        <v>0</v>
      </c>
    </row>
    <row r="46" spans="1:6" x14ac:dyDescent="0.2">
      <c r="A46" s="56"/>
      <c r="B46" s="38"/>
      <c r="C46" s="65"/>
      <c r="D46" s="29"/>
      <c r="E46" s="42"/>
      <c r="F46" s="30"/>
    </row>
    <row r="47" spans="1:6" x14ac:dyDescent="0.2">
      <c r="A47" s="57"/>
      <c r="B47" s="37"/>
      <c r="C47" s="63"/>
      <c r="D47" s="27"/>
      <c r="E47" s="28"/>
      <c r="F47" s="28"/>
    </row>
    <row r="48" spans="1:6" x14ac:dyDescent="0.2">
      <c r="A48" s="51">
        <f>COUNT($A$7:A47)+1</f>
        <v>9</v>
      </c>
      <c r="B48" s="22" t="s">
        <v>17</v>
      </c>
      <c r="C48" s="64"/>
      <c r="D48" s="12"/>
      <c r="E48" s="20"/>
      <c r="F48" s="21"/>
    </row>
    <row r="49" spans="1:6" ht="25.5" x14ac:dyDescent="0.2">
      <c r="A49" s="55"/>
      <c r="B49" s="23" t="s">
        <v>47</v>
      </c>
      <c r="C49" s="64"/>
      <c r="D49" s="12"/>
      <c r="E49" s="20"/>
      <c r="F49" s="21"/>
    </row>
    <row r="50" spans="1:6" x14ac:dyDescent="0.2">
      <c r="A50" s="55"/>
      <c r="B50" s="23"/>
      <c r="C50" s="64">
        <v>3</v>
      </c>
      <c r="D50" s="12" t="s">
        <v>1</v>
      </c>
      <c r="E50" s="26"/>
      <c r="F50" s="20">
        <f>C50*E50</f>
        <v>0</v>
      </c>
    </row>
    <row r="51" spans="1:6" x14ac:dyDescent="0.2">
      <c r="A51" s="56"/>
      <c r="B51" s="38"/>
      <c r="C51" s="65"/>
      <c r="D51" s="29"/>
      <c r="E51" s="42"/>
      <c r="F51" s="30"/>
    </row>
    <row r="52" spans="1:6" x14ac:dyDescent="0.2">
      <c r="A52" s="57"/>
      <c r="B52" s="37"/>
      <c r="C52" s="63"/>
      <c r="D52" s="27"/>
      <c r="E52" s="28"/>
      <c r="F52" s="28"/>
    </row>
    <row r="53" spans="1:6" x14ac:dyDescent="0.2">
      <c r="A53" s="51">
        <f>COUNT($A$7:A52)+1</f>
        <v>10</v>
      </c>
      <c r="B53" s="22" t="s">
        <v>19</v>
      </c>
      <c r="C53" s="64"/>
      <c r="D53" s="12"/>
      <c r="E53" s="20"/>
      <c r="F53" s="20"/>
    </row>
    <row r="54" spans="1:6" x14ac:dyDescent="0.2">
      <c r="A54" s="55"/>
      <c r="B54" s="23" t="s">
        <v>18</v>
      </c>
      <c r="C54" s="64"/>
      <c r="D54" s="12"/>
      <c r="E54" s="20"/>
      <c r="F54" s="21"/>
    </row>
    <row r="55" spans="1:6" x14ac:dyDescent="0.2">
      <c r="A55" s="55"/>
      <c r="B55" s="23"/>
      <c r="C55" s="64">
        <v>3</v>
      </c>
      <c r="D55" s="12" t="s">
        <v>1</v>
      </c>
      <c r="E55" s="26"/>
      <c r="F55" s="20">
        <f>C55*E55</f>
        <v>0</v>
      </c>
    </row>
    <row r="56" spans="1:6" x14ac:dyDescent="0.2">
      <c r="A56" s="56"/>
      <c r="B56" s="38"/>
      <c r="C56" s="65"/>
      <c r="D56" s="29"/>
      <c r="E56" s="42"/>
      <c r="F56" s="30"/>
    </row>
    <row r="57" spans="1:6" x14ac:dyDescent="0.2">
      <c r="A57" s="57"/>
      <c r="B57" s="37"/>
      <c r="C57" s="63"/>
      <c r="D57" s="27"/>
      <c r="E57" s="28"/>
      <c r="F57" s="28"/>
    </row>
    <row r="58" spans="1:6" x14ac:dyDescent="0.2">
      <c r="A58" s="51">
        <f>COUNT($A$7:A57)+1</f>
        <v>11</v>
      </c>
      <c r="B58" s="22" t="s">
        <v>24</v>
      </c>
      <c r="C58" s="64"/>
      <c r="D58" s="12"/>
      <c r="E58" s="20"/>
      <c r="F58" s="21"/>
    </row>
    <row r="59" spans="1:6" x14ac:dyDescent="0.2">
      <c r="A59" s="55"/>
      <c r="B59" s="23" t="s">
        <v>25</v>
      </c>
      <c r="C59" s="64"/>
      <c r="D59" s="12"/>
      <c r="E59" s="20"/>
      <c r="F59" s="21"/>
    </row>
    <row r="60" spans="1:6" ht="14.25" x14ac:dyDescent="0.2">
      <c r="A60" s="55"/>
      <c r="B60" s="23"/>
      <c r="C60" s="64">
        <v>111</v>
      </c>
      <c r="D60" s="12" t="s">
        <v>30</v>
      </c>
      <c r="E60" s="26"/>
      <c r="F60" s="20">
        <f>C60*E60</f>
        <v>0</v>
      </c>
    </row>
    <row r="61" spans="1:6" x14ac:dyDescent="0.2">
      <c r="A61" s="56"/>
      <c r="B61" s="38"/>
      <c r="C61" s="65"/>
      <c r="D61" s="29"/>
      <c r="E61" s="42"/>
      <c r="F61" s="30"/>
    </row>
    <row r="62" spans="1:6" x14ac:dyDescent="0.2">
      <c r="A62" s="57"/>
      <c r="B62" s="43"/>
      <c r="C62" s="61"/>
      <c r="D62" s="18"/>
      <c r="E62" s="19"/>
      <c r="F62" s="17"/>
    </row>
    <row r="63" spans="1:6" x14ac:dyDescent="0.2">
      <c r="A63" s="51">
        <f>COUNT($A$7:A62)+1</f>
        <v>12</v>
      </c>
      <c r="B63" s="22" t="s">
        <v>20</v>
      </c>
      <c r="C63" s="12"/>
      <c r="D63" s="12"/>
      <c r="E63" s="31"/>
      <c r="F63" s="21"/>
    </row>
    <row r="64" spans="1:6" ht="76.5" x14ac:dyDescent="0.2">
      <c r="A64" s="53"/>
      <c r="B64" s="23" t="s">
        <v>48</v>
      </c>
      <c r="C64" s="12"/>
      <c r="D64" s="12"/>
      <c r="E64" s="20"/>
      <c r="F64" s="21"/>
    </row>
    <row r="65" spans="1:6" x14ac:dyDescent="0.2">
      <c r="A65" s="51"/>
      <c r="B65" s="46"/>
      <c r="C65" s="66"/>
      <c r="D65" s="32">
        <v>0.02</v>
      </c>
      <c r="E65" s="21"/>
      <c r="F65" s="20">
        <f>SUM(F7:F64)*D65</f>
        <v>0</v>
      </c>
    </row>
    <row r="66" spans="1:6" x14ac:dyDescent="0.2">
      <c r="A66" s="52"/>
      <c r="B66" s="47"/>
      <c r="C66" s="67"/>
      <c r="D66" s="48"/>
      <c r="E66" s="33"/>
      <c r="F66" s="30"/>
    </row>
    <row r="67" spans="1:6" x14ac:dyDescent="0.2">
      <c r="A67" s="54"/>
      <c r="B67" s="37"/>
      <c r="C67" s="27"/>
      <c r="D67" s="27"/>
      <c r="E67" s="49"/>
      <c r="F67" s="28"/>
    </row>
    <row r="68" spans="1:6" x14ac:dyDescent="0.2">
      <c r="A68" s="51">
        <f>COUNT($A$7:A67)+1</f>
        <v>13</v>
      </c>
      <c r="B68" s="22" t="s">
        <v>22</v>
      </c>
      <c r="C68" s="12"/>
      <c r="D68" s="12"/>
      <c r="E68" s="31"/>
      <c r="F68" s="20"/>
    </row>
    <row r="69" spans="1:6" ht="38.25" x14ac:dyDescent="0.2">
      <c r="A69" s="53"/>
      <c r="B69" s="23" t="s">
        <v>21</v>
      </c>
      <c r="C69" s="12"/>
      <c r="D69" s="12"/>
      <c r="E69" s="21"/>
      <c r="F69" s="20"/>
    </row>
    <row r="70" spans="1:6" x14ac:dyDescent="0.2">
      <c r="A70" s="53"/>
      <c r="B70" s="23"/>
      <c r="C70" s="66"/>
      <c r="D70" s="32">
        <v>0.05</v>
      </c>
      <c r="E70" s="21"/>
      <c r="F70" s="20">
        <f>SUM(F7:F63)*D70</f>
        <v>0</v>
      </c>
    </row>
    <row r="71" spans="1:6" x14ac:dyDescent="0.2">
      <c r="A71" s="58"/>
      <c r="B71" s="38"/>
      <c r="C71" s="29"/>
      <c r="D71" s="29"/>
      <c r="E71" s="33"/>
      <c r="F71" s="33"/>
    </row>
    <row r="72" spans="1:6" x14ac:dyDescent="0.2">
      <c r="A72" s="53"/>
      <c r="B72" s="23"/>
      <c r="C72" s="12"/>
      <c r="D72" s="12"/>
      <c r="E72" s="21"/>
      <c r="F72" s="21"/>
    </row>
    <row r="73" spans="1:6" x14ac:dyDescent="0.2">
      <c r="A73" s="51">
        <f>COUNT($A$7:A71)+1</f>
        <v>14</v>
      </c>
      <c r="B73" s="22" t="s">
        <v>49</v>
      </c>
      <c r="C73" s="12"/>
      <c r="D73" s="12"/>
      <c r="E73" s="21"/>
      <c r="F73" s="21"/>
    </row>
    <row r="74" spans="1:6" ht="38.25" x14ac:dyDescent="0.2">
      <c r="A74" s="53"/>
      <c r="B74" s="23" t="s">
        <v>23</v>
      </c>
      <c r="C74" s="66"/>
      <c r="D74" s="32">
        <v>0.1</v>
      </c>
      <c r="E74" s="21"/>
      <c r="F74" s="20">
        <f>SUM(F7:F63)*D74</f>
        <v>0</v>
      </c>
    </row>
    <row r="75" spans="1:6" x14ac:dyDescent="0.2">
      <c r="A75" s="58"/>
      <c r="B75" s="39"/>
      <c r="C75" s="12"/>
      <c r="D75" s="12"/>
      <c r="E75" s="31"/>
      <c r="F75" s="21"/>
    </row>
    <row r="76" spans="1:6" x14ac:dyDescent="0.2">
      <c r="A76" s="70"/>
      <c r="B76" s="40" t="s">
        <v>2</v>
      </c>
      <c r="C76" s="24"/>
      <c r="D76" s="24"/>
      <c r="E76" s="25" t="s">
        <v>34</v>
      </c>
      <c r="F76" s="25">
        <f>SUM(F9:F75)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2" manualBreakCount="2">
    <brk id="31" max="5" man="1"/>
    <brk id="6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6"/>
  <sheetViews>
    <sheetView topLeftCell="A63" zoomScale="130" zoomScaleNormal="130" zoomScaleSheetLayoutView="100" workbookViewId="0">
      <selection activeCell="E60" sqref="E9:E60"/>
    </sheetView>
  </sheetViews>
  <sheetFormatPr defaultColWidth="9.140625" defaultRowHeight="12.75" x14ac:dyDescent="0.2"/>
  <cols>
    <col min="1" max="1" width="5.7109375" style="60" customWidth="1"/>
    <col min="2" max="2" width="50.7109375" style="41" customWidth="1"/>
    <col min="3" max="3" width="7.7109375" style="68" customWidth="1"/>
    <col min="4" max="4" width="4.7109375" style="16" customWidth="1"/>
    <col min="5" max="5" width="11.7109375" style="14" customWidth="1"/>
    <col min="6" max="6" width="12.7109375" style="15" customWidth="1"/>
    <col min="7" max="16384" width="9.140625" style="16"/>
  </cols>
  <sheetData>
    <row r="1" spans="1:6" x14ac:dyDescent="0.2">
      <c r="A1" s="69" t="s">
        <v>41</v>
      </c>
      <c r="B1" s="35" t="s">
        <v>6</v>
      </c>
      <c r="C1" s="60"/>
      <c r="D1" s="13"/>
    </row>
    <row r="2" spans="1:6" x14ac:dyDescent="0.2">
      <c r="A2" s="69" t="s">
        <v>42</v>
      </c>
      <c r="B2" s="35" t="s">
        <v>7</v>
      </c>
      <c r="C2" s="60"/>
      <c r="D2" s="13"/>
    </row>
    <row r="3" spans="1:6" x14ac:dyDescent="0.2">
      <c r="A3" s="69" t="s">
        <v>60</v>
      </c>
      <c r="B3" s="35" t="s">
        <v>72</v>
      </c>
      <c r="C3" s="60"/>
      <c r="D3" s="13"/>
    </row>
    <row r="4" spans="1:6" x14ac:dyDescent="0.2">
      <c r="A4" s="69"/>
      <c r="B4" s="35" t="s">
        <v>69</v>
      </c>
      <c r="C4" s="60"/>
      <c r="D4" s="13"/>
    </row>
    <row r="5" spans="1:6" ht="76.5" x14ac:dyDescent="0.2">
      <c r="A5" s="71" t="s">
        <v>0</v>
      </c>
      <c r="B5" s="72" t="s">
        <v>28</v>
      </c>
      <c r="C5" s="73" t="s">
        <v>8</v>
      </c>
      <c r="D5" s="73" t="s">
        <v>9</v>
      </c>
      <c r="E5" s="74" t="s">
        <v>31</v>
      </c>
      <c r="F5" s="74" t="s">
        <v>32</v>
      </c>
    </row>
    <row r="6" spans="1:6" x14ac:dyDescent="0.2">
      <c r="A6" s="50">
        <v>1</v>
      </c>
      <c r="B6" s="36"/>
      <c r="C6" s="61"/>
      <c r="D6" s="18"/>
      <c r="E6" s="19"/>
      <c r="F6" s="17"/>
    </row>
    <row r="7" spans="1:6" x14ac:dyDescent="0.2">
      <c r="A7" s="51">
        <f>COUNT(A6+1)</f>
        <v>1</v>
      </c>
      <c r="B7" s="10" t="s">
        <v>10</v>
      </c>
      <c r="C7" s="11"/>
      <c r="D7" s="11"/>
      <c r="E7" s="8"/>
      <c r="F7" s="8"/>
    </row>
    <row r="8" spans="1:6" ht="38.25" x14ac:dyDescent="0.2">
      <c r="A8" s="51"/>
      <c r="B8" s="9" t="s">
        <v>43</v>
      </c>
      <c r="C8" s="11"/>
      <c r="D8" s="11"/>
      <c r="E8" s="8"/>
      <c r="F8" s="8"/>
    </row>
    <row r="9" spans="1:6" ht="14.25" x14ac:dyDescent="0.2">
      <c r="A9" s="51"/>
      <c r="B9" s="9"/>
      <c r="C9" s="62">
        <v>500</v>
      </c>
      <c r="D9" s="11" t="s">
        <v>30</v>
      </c>
      <c r="E9" s="26"/>
      <c r="F9" s="8">
        <f>C9*E9</f>
        <v>0</v>
      </c>
    </row>
    <row r="10" spans="1:6" x14ac:dyDescent="0.2">
      <c r="A10" s="51"/>
      <c r="B10" s="9"/>
      <c r="C10" s="62"/>
      <c r="D10" s="11"/>
      <c r="E10" s="34"/>
      <c r="F10" s="8"/>
    </row>
    <row r="11" spans="1:6" x14ac:dyDescent="0.2">
      <c r="A11" s="57"/>
      <c r="B11" s="43"/>
      <c r="C11" s="63"/>
      <c r="D11" s="27"/>
      <c r="E11" s="28"/>
      <c r="F11" s="28"/>
    </row>
    <row r="12" spans="1:6" x14ac:dyDescent="0.2">
      <c r="A12" s="51">
        <f>COUNT($A$7:A11)+1</f>
        <v>2</v>
      </c>
      <c r="B12" s="22" t="s">
        <v>12</v>
      </c>
      <c r="C12" s="64"/>
      <c r="D12" s="12"/>
      <c r="E12" s="20"/>
      <c r="F12" s="20" t="s">
        <v>64</v>
      </c>
    </row>
    <row r="13" spans="1:6" x14ac:dyDescent="0.2">
      <c r="A13" s="55"/>
      <c r="B13" s="23" t="s">
        <v>11</v>
      </c>
      <c r="C13" s="64"/>
      <c r="D13" s="12"/>
      <c r="E13" s="20"/>
      <c r="F13" s="21"/>
    </row>
    <row r="14" spans="1:6" ht="14.25" x14ac:dyDescent="0.2">
      <c r="A14" s="55"/>
      <c r="B14" s="23"/>
      <c r="C14" s="64">
        <v>400</v>
      </c>
      <c r="D14" s="12" t="s">
        <v>36</v>
      </c>
      <c r="E14" s="26"/>
      <c r="F14" s="20">
        <f>C14*E14</f>
        <v>0</v>
      </c>
    </row>
    <row r="15" spans="1:6" x14ac:dyDescent="0.2">
      <c r="A15" s="56"/>
      <c r="B15" s="38"/>
      <c r="C15" s="65"/>
      <c r="D15" s="29"/>
      <c r="E15" s="42"/>
      <c r="F15" s="30"/>
    </row>
    <row r="16" spans="1:6" x14ac:dyDescent="0.2">
      <c r="A16" s="57"/>
      <c r="B16" s="37"/>
      <c r="C16" s="63"/>
      <c r="D16" s="27"/>
      <c r="E16" s="28"/>
      <c r="F16" s="28"/>
    </row>
    <row r="17" spans="1:6" x14ac:dyDescent="0.2">
      <c r="A17" s="51">
        <f>COUNT($A$7:A16)+1</f>
        <v>3</v>
      </c>
      <c r="B17" s="22" t="s">
        <v>44</v>
      </c>
      <c r="C17" s="64"/>
      <c r="D17" s="12"/>
      <c r="E17" s="20"/>
      <c r="F17" s="21"/>
    </row>
    <row r="18" spans="1:6" ht="25.5" x14ac:dyDescent="0.2">
      <c r="A18" s="55"/>
      <c r="B18" s="23" t="s">
        <v>50</v>
      </c>
      <c r="C18" s="64"/>
      <c r="D18" s="12"/>
      <c r="E18" s="20"/>
      <c r="F18" s="21"/>
    </row>
    <row r="19" spans="1:6" ht="14.25" x14ac:dyDescent="0.2">
      <c r="A19" s="55"/>
      <c r="B19" s="23" t="s">
        <v>26</v>
      </c>
      <c r="C19" s="64">
        <v>326</v>
      </c>
      <c r="D19" s="12" t="s">
        <v>35</v>
      </c>
      <c r="E19" s="26"/>
      <c r="F19" s="20">
        <f>C19*E19</f>
        <v>0</v>
      </c>
    </row>
    <row r="20" spans="1:6" ht="14.25" x14ac:dyDescent="0.2">
      <c r="A20" s="55"/>
      <c r="B20" s="23" t="s">
        <v>27</v>
      </c>
      <c r="C20" s="64">
        <v>82</v>
      </c>
      <c r="D20" s="12" t="s">
        <v>35</v>
      </c>
      <c r="E20" s="26"/>
      <c r="F20" s="20">
        <f>C20*E20</f>
        <v>0</v>
      </c>
    </row>
    <row r="21" spans="1:6" x14ac:dyDescent="0.2">
      <c r="A21" s="56"/>
      <c r="B21" s="38"/>
      <c r="C21" s="65"/>
      <c r="D21" s="29"/>
      <c r="E21" s="42"/>
      <c r="F21" s="30"/>
    </row>
    <row r="22" spans="1:6" x14ac:dyDescent="0.2">
      <c r="A22" s="57"/>
      <c r="B22" s="37"/>
      <c r="C22" s="63"/>
      <c r="D22" s="27"/>
      <c r="E22" s="28"/>
      <c r="F22" s="28"/>
    </row>
    <row r="23" spans="1:6" x14ac:dyDescent="0.2">
      <c r="A23" s="51">
        <f>COUNT($A$7:A22)+1</f>
        <v>4</v>
      </c>
      <c r="B23" s="22" t="s">
        <v>15</v>
      </c>
      <c r="C23" s="64"/>
      <c r="D23" s="12"/>
      <c r="E23" s="20"/>
      <c r="F23" s="20"/>
    </row>
    <row r="24" spans="1:6" ht="51" x14ac:dyDescent="0.2">
      <c r="A24" s="55"/>
      <c r="B24" s="23" t="s">
        <v>45</v>
      </c>
      <c r="C24" s="64"/>
      <c r="D24" s="12"/>
      <c r="E24" s="20"/>
      <c r="F24" s="20"/>
    </row>
    <row r="25" spans="1:6" ht="14.25" x14ac:dyDescent="0.2">
      <c r="A25" s="55"/>
      <c r="B25" s="23"/>
      <c r="C25" s="64">
        <v>132</v>
      </c>
      <c r="D25" s="12" t="s">
        <v>35</v>
      </c>
      <c r="E25" s="26"/>
      <c r="F25" s="20">
        <f>C25*E25</f>
        <v>0</v>
      </c>
    </row>
    <row r="26" spans="1:6" x14ac:dyDescent="0.2">
      <c r="A26" s="56"/>
      <c r="B26" s="38"/>
      <c r="C26" s="65"/>
      <c r="D26" s="29"/>
      <c r="E26" s="42"/>
      <c r="F26" s="30"/>
    </row>
    <row r="27" spans="1:6" x14ac:dyDescent="0.2">
      <c r="A27" s="57"/>
      <c r="B27" s="37"/>
      <c r="C27" s="63"/>
      <c r="D27" s="27"/>
      <c r="E27" s="28"/>
      <c r="F27" s="28"/>
    </row>
    <row r="28" spans="1:6" x14ac:dyDescent="0.2">
      <c r="A28" s="51">
        <f>COUNT($A$7:A27)+1</f>
        <v>5</v>
      </c>
      <c r="B28" s="7" t="s">
        <v>57</v>
      </c>
      <c r="C28" s="64"/>
      <c r="D28" s="12"/>
      <c r="E28" s="20"/>
      <c r="F28" s="20"/>
    </row>
    <row r="29" spans="1:6" ht="153" x14ac:dyDescent="0.2">
      <c r="A29" s="55"/>
      <c r="B29" s="2" t="s">
        <v>58</v>
      </c>
      <c r="C29" s="64"/>
      <c r="D29" s="12"/>
      <c r="E29" s="20"/>
      <c r="F29" s="20"/>
    </row>
    <row r="30" spans="1:6" ht="14.25" x14ac:dyDescent="0.2">
      <c r="A30" s="55"/>
      <c r="B30" s="23"/>
      <c r="C30" s="64">
        <v>419</v>
      </c>
      <c r="D30" s="12" t="s">
        <v>35</v>
      </c>
      <c r="E30" s="26"/>
      <c r="F30" s="20">
        <f>C30*E30</f>
        <v>0</v>
      </c>
    </row>
    <row r="31" spans="1:6" x14ac:dyDescent="0.2">
      <c r="A31" s="56"/>
      <c r="B31" s="38"/>
      <c r="C31" s="65"/>
      <c r="D31" s="29"/>
      <c r="E31" s="42"/>
      <c r="F31" s="30"/>
    </row>
    <row r="32" spans="1:6" x14ac:dyDescent="0.2">
      <c r="A32" s="57"/>
      <c r="B32" s="37"/>
      <c r="C32" s="63"/>
      <c r="D32" s="27"/>
      <c r="E32" s="28"/>
      <c r="F32" s="28"/>
    </row>
    <row r="33" spans="1:6" x14ac:dyDescent="0.2">
      <c r="A33" s="51">
        <f>COUNT($A$7:A32)+1</f>
        <v>6</v>
      </c>
      <c r="B33" s="22" t="s">
        <v>46</v>
      </c>
      <c r="C33" s="64"/>
      <c r="D33" s="12"/>
      <c r="E33" s="20"/>
      <c r="F33" s="21"/>
    </row>
    <row r="34" spans="1:6" ht="51" x14ac:dyDescent="0.2">
      <c r="A34" s="55"/>
      <c r="B34" s="23" t="s">
        <v>51</v>
      </c>
      <c r="C34" s="64"/>
      <c r="D34" s="12"/>
      <c r="E34" s="20"/>
      <c r="F34" s="21"/>
    </row>
    <row r="35" spans="1:6" ht="14.25" x14ac:dyDescent="0.2">
      <c r="A35" s="55"/>
      <c r="B35" s="23"/>
      <c r="C35" s="64">
        <v>275</v>
      </c>
      <c r="D35" s="12" t="s">
        <v>35</v>
      </c>
      <c r="E35" s="26"/>
      <c r="F35" s="20">
        <f>C35*E35</f>
        <v>0</v>
      </c>
    </row>
    <row r="36" spans="1:6" x14ac:dyDescent="0.2">
      <c r="A36" s="56"/>
      <c r="B36" s="38"/>
      <c r="C36" s="65"/>
      <c r="D36" s="29"/>
      <c r="E36" s="42"/>
      <c r="F36" s="30"/>
    </row>
    <row r="37" spans="1:6" x14ac:dyDescent="0.2">
      <c r="A37" s="57"/>
      <c r="B37" s="43"/>
      <c r="C37" s="63"/>
      <c r="D37" s="45"/>
      <c r="E37" s="44"/>
      <c r="F37" s="44"/>
    </row>
    <row r="38" spans="1:6" x14ac:dyDescent="0.2">
      <c r="A38" s="51">
        <f>COUNT($A$7:A37)+1</f>
        <v>7</v>
      </c>
      <c r="B38" s="22" t="s">
        <v>14</v>
      </c>
      <c r="C38" s="64"/>
      <c r="D38" s="12"/>
      <c r="E38" s="20"/>
      <c r="F38" s="20"/>
    </row>
    <row r="39" spans="1:6" ht="25.5" x14ac:dyDescent="0.2">
      <c r="A39" s="55"/>
      <c r="B39" s="23" t="s">
        <v>13</v>
      </c>
      <c r="C39" s="64"/>
      <c r="D39" s="12"/>
      <c r="E39" s="20"/>
      <c r="F39" s="21"/>
    </row>
    <row r="40" spans="1:6" ht="14.25" x14ac:dyDescent="0.2">
      <c r="A40" s="55"/>
      <c r="B40" s="23"/>
      <c r="C40" s="64">
        <v>509</v>
      </c>
      <c r="D40" s="12" t="s">
        <v>35</v>
      </c>
      <c r="E40" s="26"/>
      <c r="F40" s="20">
        <f>C40*E40</f>
        <v>0</v>
      </c>
    </row>
    <row r="41" spans="1:6" x14ac:dyDescent="0.2">
      <c r="A41" s="56"/>
      <c r="B41" s="38"/>
      <c r="C41" s="65"/>
      <c r="D41" s="29"/>
      <c r="E41" s="42"/>
      <c r="F41" s="30"/>
    </row>
    <row r="42" spans="1:6" x14ac:dyDescent="0.2">
      <c r="A42" s="57"/>
      <c r="B42" s="37"/>
      <c r="C42" s="63"/>
      <c r="D42" s="27"/>
      <c r="E42" s="28"/>
      <c r="F42" s="28"/>
    </row>
    <row r="43" spans="1:6" x14ac:dyDescent="0.2">
      <c r="A43" s="51">
        <f>COUNT($A$7:A42)+1</f>
        <v>8</v>
      </c>
      <c r="B43" s="22" t="s">
        <v>16</v>
      </c>
      <c r="C43" s="64"/>
      <c r="D43" s="12"/>
      <c r="E43" s="20"/>
      <c r="F43" s="20"/>
    </row>
    <row r="44" spans="1:6" ht="25.5" x14ac:dyDescent="0.2">
      <c r="A44" s="55"/>
      <c r="B44" s="23" t="s">
        <v>29</v>
      </c>
      <c r="C44" s="64"/>
      <c r="D44" s="12"/>
      <c r="E44" s="20"/>
      <c r="F44" s="21"/>
    </row>
    <row r="45" spans="1:6" ht="14.25" x14ac:dyDescent="0.2">
      <c r="A45" s="55"/>
      <c r="B45" s="23"/>
      <c r="C45" s="64">
        <v>500</v>
      </c>
      <c r="D45" s="12" t="s">
        <v>30</v>
      </c>
      <c r="E45" s="26"/>
      <c r="F45" s="20">
        <f>C45*E45</f>
        <v>0</v>
      </c>
    </row>
    <row r="46" spans="1:6" x14ac:dyDescent="0.2">
      <c r="A46" s="56"/>
      <c r="B46" s="38"/>
      <c r="C46" s="65"/>
      <c r="D46" s="29"/>
      <c r="E46" s="42"/>
      <c r="F46" s="30"/>
    </row>
    <row r="47" spans="1:6" x14ac:dyDescent="0.2">
      <c r="A47" s="57"/>
      <c r="B47" s="37"/>
      <c r="C47" s="63"/>
      <c r="D47" s="27"/>
      <c r="E47" s="28"/>
      <c r="F47" s="28"/>
    </row>
    <row r="48" spans="1:6" x14ac:dyDescent="0.2">
      <c r="A48" s="51">
        <f>COUNT($A$7:A47)+1</f>
        <v>9</v>
      </c>
      <c r="B48" s="22" t="s">
        <v>17</v>
      </c>
      <c r="C48" s="64"/>
      <c r="D48" s="12"/>
      <c r="E48" s="20"/>
      <c r="F48" s="21"/>
    </row>
    <row r="49" spans="1:6" ht="25.5" x14ac:dyDescent="0.2">
      <c r="A49" s="55"/>
      <c r="B49" s="23" t="s">
        <v>47</v>
      </c>
      <c r="C49" s="64"/>
      <c r="D49" s="12"/>
      <c r="E49" s="20"/>
      <c r="F49" s="21"/>
    </row>
    <row r="50" spans="1:6" x14ac:dyDescent="0.2">
      <c r="A50" s="55"/>
      <c r="B50" s="23"/>
      <c r="C50" s="64">
        <v>11</v>
      </c>
      <c r="D50" s="12" t="s">
        <v>1</v>
      </c>
      <c r="E50" s="26"/>
      <c r="F50" s="20">
        <f>C50*E50</f>
        <v>0</v>
      </c>
    </row>
    <row r="51" spans="1:6" x14ac:dyDescent="0.2">
      <c r="A51" s="56"/>
      <c r="B51" s="38"/>
      <c r="C51" s="65"/>
      <c r="D51" s="29"/>
      <c r="E51" s="42"/>
      <c r="F51" s="30"/>
    </row>
    <row r="52" spans="1:6" x14ac:dyDescent="0.2">
      <c r="A52" s="57"/>
      <c r="B52" s="37"/>
      <c r="C52" s="63"/>
      <c r="D52" s="27"/>
      <c r="E52" s="28"/>
      <c r="F52" s="28"/>
    </row>
    <row r="53" spans="1:6" x14ac:dyDescent="0.2">
      <c r="A53" s="51">
        <f>COUNT($A$7:A52)+1</f>
        <v>10</v>
      </c>
      <c r="B53" s="22" t="s">
        <v>19</v>
      </c>
      <c r="C53" s="64"/>
      <c r="D53" s="12"/>
      <c r="E53" s="20"/>
      <c r="F53" s="20"/>
    </row>
    <row r="54" spans="1:6" x14ac:dyDescent="0.2">
      <c r="A54" s="55"/>
      <c r="B54" s="23" t="s">
        <v>18</v>
      </c>
      <c r="C54" s="64"/>
      <c r="D54" s="12"/>
      <c r="E54" s="20"/>
      <c r="F54" s="21"/>
    </row>
    <row r="55" spans="1:6" x14ac:dyDescent="0.2">
      <c r="A55" s="55"/>
      <c r="B55" s="23"/>
      <c r="C55" s="64">
        <v>11</v>
      </c>
      <c r="D55" s="12" t="s">
        <v>1</v>
      </c>
      <c r="E55" s="26"/>
      <c r="F55" s="20">
        <f>C55*E55</f>
        <v>0</v>
      </c>
    </row>
    <row r="56" spans="1:6" x14ac:dyDescent="0.2">
      <c r="A56" s="56"/>
      <c r="B56" s="38"/>
      <c r="C56" s="65"/>
      <c r="D56" s="29"/>
      <c r="E56" s="42"/>
      <c r="F56" s="30"/>
    </row>
    <row r="57" spans="1:6" x14ac:dyDescent="0.2">
      <c r="A57" s="57"/>
      <c r="B57" s="37"/>
      <c r="C57" s="63"/>
      <c r="D57" s="27"/>
      <c r="E57" s="28"/>
      <c r="F57" s="28"/>
    </row>
    <row r="58" spans="1:6" x14ac:dyDescent="0.2">
      <c r="A58" s="51">
        <f>COUNT($A$7:A57)+1</f>
        <v>11</v>
      </c>
      <c r="B58" s="22" t="s">
        <v>24</v>
      </c>
      <c r="C58" s="64"/>
      <c r="D58" s="12"/>
      <c r="E58" s="20"/>
      <c r="F58" s="21"/>
    </row>
    <row r="59" spans="1:6" x14ac:dyDescent="0.2">
      <c r="A59" s="55"/>
      <c r="B59" s="23" t="s">
        <v>25</v>
      </c>
      <c r="C59" s="64"/>
      <c r="D59" s="12"/>
      <c r="E59" s="20"/>
      <c r="F59" s="21"/>
    </row>
    <row r="60" spans="1:6" ht="14.25" x14ac:dyDescent="0.2">
      <c r="A60" s="55"/>
      <c r="B60" s="23"/>
      <c r="C60" s="64">
        <v>500</v>
      </c>
      <c r="D60" s="12" t="s">
        <v>30</v>
      </c>
      <c r="E60" s="26"/>
      <c r="F60" s="20">
        <f>C60*E60</f>
        <v>0</v>
      </c>
    </row>
    <row r="61" spans="1:6" x14ac:dyDescent="0.2">
      <c r="A61" s="56"/>
      <c r="B61" s="38"/>
      <c r="C61" s="65"/>
      <c r="D61" s="29"/>
      <c r="E61" s="42"/>
      <c r="F61" s="30"/>
    </row>
    <row r="62" spans="1:6" x14ac:dyDescent="0.2">
      <c r="A62" s="57"/>
      <c r="B62" s="43"/>
      <c r="C62" s="61"/>
      <c r="D62" s="18"/>
      <c r="E62" s="19"/>
      <c r="F62" s="17"/>
    </row>
    <row r="63" spans="1:6" x14ac:dyDescent="0.2">
      <c r="A63" s="51">
        <f>COUNT($A$7:A62)+1</f>
        <v>12</v>
      </c>
      <c r="B63" s="22" t="s">
        <v>20</v>
      </c>
      <c r="C63" s="12"/>
      <c r="D63" s="12"/>
      <c r="E63" s="31"/>
      <c r="F63" s="21"/>
    </row>
    <row r="64" spans="1:6" ht="76.5" x14ac:dyDescent="0.2">
      <c r="A64" s="53"/>
      <c r="B64" s="23" t="s">
        <v>48</v>
      </c>
      <c r="C64" s="12"/>
      <c r="D64" s="12"/>
      <c r="E64" s="20"/>
      <c r="F64" s="21"/>
    </row>
    <row r="65" spans="1:6" x14ac:dyDescent="0.2">
      <c r="A65" s="51"/>
      <c r="B65" s="46"/>
      <c r="C65" s="66"/>
      <c r="D65" s="32">
        <v>0.02</v>
      </c>
      <c r="E65" s="21"/>
      <c r="F65" s="20">
        <f>SUM(F7:F64)*D65</f>
        <v>0</v>
      </c>
    </row>
    <row r="66" spans="1:6" x14ac:dyDescent="0.2">
      <c r="A66" s="52"/>
      <c r="B66" s="47"/>
      <c r="C66" s="67"/>
      <c r="D66" s="48"/>
      <c r="E66" s="33"/>
      <c r="F66" s="30"/>
    </row>
    <row r="67" spans="1:6" x14ac:dyDescent="0.2">
      <c r="A67" s="54"/>
      <c r="B67" s="37"/>
      <c r="C67" s="27"/>
      <c r="D67" s="27"/>
      <c r="E67" s="49"/>
      <c r="F67" s="28"/>
    </row>
    <row r="68" spans="1:6" x14ac:dyDescent="0.2">
      <c r="A68" s="51">
        <f>COUNT($A$7:A67)+1</f>
        <v>13</v>
      </c>
      <c r="B68" s="22" t="s">
        <v>22</v>
      </c>
      <c r="C68" s="12"/>
      <c r="D68" s="12"/>
      <c r="E68" s="31"/>
      <c r="F68" s="20"/>
    </row>
    <row r="69" spans="1:6" ht="38.25" x14ac:dyDescent="0.2">
      <c r="A69" s="53"/>
      <c r="B69" s="23" t="s">
        <v>21</v>
      </c>
      <c r="C69" s="12"/>
      <c r="D69" s="12"/>
      <c r="E69" s="21"/>
      <c r="F69" s="20"/>
    </row>
    <row r="70" spans="1:6" x14ac:dyDescent="0.2">
      <c r="A70" s="53"/>
      <c r="B70" s="23"/>
      <c r="C70" s="66"/>
      <c r="D70" s="32">
        <v>0.05</v>
      </c>
      <c r="E70" s="21"/>
      <c r="F70" s="20">
        <f>SUM(F7:F63)*D70</f>
        <v>0</v>
      </c>
    </row>
    <row r="71" spans="1:6" x14ac:dyDescent="0.2">
      <c r="A71" s="58"/>
      <c r="B71" s="38"/>
      <c r="C71" s="29"/>
      <c r="D71" s="29"/>
      <c r="E71" s="33"/>
      <c r="F71" s="33"/>
    </row>
    <row r="72" spans="1:6" x14ac:dyDescent="0.2">
      <c r="A72" s="53"/>
      <c r="B72" s="23"/>
      <c r="C72" s="12"/>
      <c r="D72" s="12"/>
      <c r="E72" s="21"/>
      <c r="F72" s="21"/>
    </row>
    <row r="73" spans="1:6" x14ac:dyDescent="0.2">
      <c r="A73" s="51">
        <f>COUNT($A$7:A71)+1</f>
        <v>14</v>
      </c>
      <c r="B73" s="22" t="s">
        <v>49</v>
      </c>
      <c r="C73" s="12"/>
      <c r="D73" s="12"/>
      <c r="E73" s="21"/>
      <c r="F73" s="21"/>
    </row>
    <row r="74" spans="1:6" ht="38.25" x14ac:dyDescent="0.2">
      <c r="A74" s="53"/>
      <c r="B74" s="23" t="s">
        <v>23</v>
      </c>
      <c r="C74" s="66"/>
      <c r="D74" s="32">
        <v>0.1</v>
      </c>
      <c r="E74" s="21"/>
      <c r="F74" s="20">
        <f>SUM(F7:F63)*D74</f>
        <v>0</v>
      </c>
    </row>
    <row r="75" spans="1:6" x14ac:dyDescent="0.2">
      <c r="A75" s="58"/>
      <c r="B75" s="39"/>
      <c r="C75" s="12"/>
      <c r="D75" s="12"/>
      <c r="E75" s="31"/>
      <c r="F75" s="21"/>
    </row>
    <row r="76" spans="1:6" x14ac:dyDescent="0.2">
      <c r="A76" s="70"/>
      <c r="B76" s="40" t="s">
        <v>2</v>
      </c>
      <c r="C76" s="24"/>
      <c r="D76" s="24"/>
      <c r="E76" s="25" t="s">
        <v>34</v>
      </c>
      <c r="F76" s="25">
        <f>SUM(F9:F75)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2" manualBreakCount="2">
    <brk id="31" max="5" man="1"/>
    <brk id="6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6"/>
  <sheetViews>
    <sheetView zoomScale="130" zoomScaleNormal="130" zoomScaleSheetLayoutView="100" workbookViewId="0">
      <selection activeCell="E9" sqref="E9:E60"/>
    </sheetView>
  </sheetViews>
  <sheetFormatPr defaultColWidth="9.140625" defaultRowHeight="12.75" x14ac:dyDescent="0.2"/>
  <cols>
    <col min="1" max="1" width="5.7109375" style="60" customWidth="1"/>
    <col min="2" max="2" width="50.7109375" style="41" customWidth="1"/>
    <col min="3" max="3" width="7.7109375" style="68" customWidth="1"/>
    <col min="4" max="4" width="4.7109375" style="16" customWidth="1"/>
    <col min="5" max="5" width="11.7109375" style="14" customWidth="1"/>
    <col min="6" max="6" width="12.7109375" style="15" customWidth="1"/>
    <col min="7" max="16384" width="9.140625" style="16"/>
  </cols>
  <sheetData>
    <row r="1" spans="1:9" x14ac:dyDescent="0.2">
      <c r="A1" s="69" t="s">
        <v>41</v>
      </c>
      <c r="B1" s="35" t="s">
        <v>6</v>
      </c>
      <c r="C1" s="60"/>
      <c r="D1" s="13"/>
    </row>
    <row r="2" spans="1:9" x14ac:dyDescent="0.2">
      <c r="A2" s="69" t="s">
        <v>42</v>
      </c>
      <c r="B2" s="35" t="s">
        <v>7</v>
      </c>
      <c r="C2" s="60"/>
      <c r="D2" s="13"/>
    </row>
    <row r="3" spans="1:9" x14ac:dyDescent="0.2">
      <c r="A3" s="69" t="s">
        <v>61</v>
      </c>
      <c r="B3" s="35" t="s">
        <v>77</v>
      </c>
      <c r="C3" s="60"/>
      <c r="D3" s="13"/>
    </row>
    <row r="4" spans="1:9" x14ac:dyDescent="0.2">
      <c r="A4" s="69"/>
      <c r="B4" s="35" t="s">
        <v>73</v>
      </c>
      <c r="C4" s="60"/>
      <c r="D4" s="13"/>
    </row>
    <row r="5" spans="1:9" ht="76.5" x14ac:dyDescent="0.2">
      <c r="A5" s="71" t="s">
        <v>0</v>
      </c>
      <c r="B5" s="72" t="s">
        <v>28</v>
      </c>
      <c r="C5" s="73" t="s">
        <v>8</v>
      </c>
      <c r="D5" s="73" t="s">
        <v>9</v>
      </c>
      <c r="E5" s="74" t="s">
        <v>31</v>
      </c>
      <c r="F5" s="74" t="s">
        <v>32</v>
      </c>
    </row>
    <row r="6" spans="1:9" x14ac:dyDescent="0.2">
      <c r="A6" s="50">
        <v>1</v>
      </c>
      <c r="B6" s="36"/>
      <c r="C6" s="61"/>
      <c r="D6" s="18"/>
      <c r="E6" s="19"/>
      <c r="F6" s="17"/>
    </row>
    <row r="7" spans="1:9" x14ac:dyDescent="0.2">
      <c r="A7" s="51">
        <f>COUNT(A6+1)</f>
        <v>1</v>
      </c>
      <c r="B7" s="10" t="s">
        <v>10</v>
      </c>
      <c r="C7" s="11"/>
      <c r="D7" s="11"/>
      <c r="E7" s="8"/>
      <c r="F7" s="8"/>
    </row>
    <row r="8" spans="1:9" ht="38.25" x14ac:dyDescent="0.2">
      <c r="A8" s="51"/>
      <c r="B8" s="9" t="s">
        <v>43</v>
      </c>
      <c r="C8" s="11"/>
      <c r="D8" s="11"/>
      <c r="E8" s="8"/>
      <c r="F8" s="8"/>
    </row>
    <row r="9" spans="1:9" ht="14.25" x14ac:dyDescent="0.2">
      <c r="A9" s="51"/>
      <c r="B9" s="9"/>
      <c r="C9" s="62">
        <v>340</v>
      </c>
      <c r="D9" s="11" t="s">
        <v>30</v>
      </c>
      <c r="E9" s="26"/>
      <c r="F9" s="8">
        <f>C9*E9</f>
        <v>0</v>
      </c>
    </row>
    <row r="10" spans="1:9" x14ac:dyDescent="0.2">
      <c r="A10" s="51"/>
      <c r="B10" s="9"/>
      <c r="C10" s="62"/>
      <c r="D10" s="11"/>
      <c r="E10" s="34"/>
      <c r="F10" s="8"/>
    </row>
    <row r="11" spans="1:9" x14ac:dyDescent="0.2">
      <c r="A11" s="57"/>
      <c r="B11" s="43"/>
      <c r="C11" s="63"/>
      <c r="D11" s="27"/>
      <c r="E11" s="28"/>
      <c r="F11" s="28"/>
    </row>
    <row r="12" spans="1:9" x14ac:dyDescent="0.2">
      <c r="A12" s="51">
        <f>COUNT($A$7:A11)+1</f>
        <v>2</v>
      </c>
      <c r="B12" s="22" t="s">
        <v>12</v>
      </c>
      <c r="C12" s="64"/>
      <c r="D12" s="12"/>
      <c r="E12" s="20"/>
      <c r="F12" s="20" t="s">
        <v>64</v>
      </c>
    </row>
    <row r="13" spans="1:9" x14ac:dyDescent="0.2">
      <c r="A13" s="55"/>
      <c r="B13" s="23" t="s">
        <v>11</v>
      </c>
      <c r="C13" s="64"/>
      <c r="D13" s="12"/>
      <c r="E13" s="20"/>
      <c r="F13" s="21"/>
    </row>
    <row r="14" spans="1:9" ht="14.25" x14ac:dyDescent="0.2">
      <c r="A14" s="55"/>
      <c r="B14" s="23"/>
      <c r="C14" s="64">
        <v>272</v>
      </c>
      <c r="D14" s="12" t="s">
        <v>36</v>
      </c>
      <c r="E14" s="26"/>
      <c r="F14" s="20">
        <f>C14*E14</f>
        <v>0</v>
      </c>
    </row>
    <row r="15" spans="1:9" x14ac:dyDescent="0.2">
      <c r="A15" s="56"/>
      <c r="B15" s="38"/>
      <c r="C15" s="65"/>
      <c r="D15" s="29"/>
      <c r="E15" s="42"/>
      <c r="F15" s="30"/>
      <c r="I15" s="16" t="s">
        <v>65</v>
      </c>
    </row>
    <row r="16" spans="1:9" x14ac:dyDescent="0.2">
      <c r="A16" s="57"/>
      <c r="B16" s="37"/>
      <c r="C16" s="63"/>
      <c r="D16" s="27"/>
      <c r="E16" s="28"/>
      <c r="F16" s="28"/>
    </row>
    <row r="17" spans="1:6" x14ac:dyDescent="0.2">
      <c r="A17" s="51">
        <f>COUNT($A$7:A16)+1</f>
        <v>3</v>
      </c>
      <c r="B17" s="22" t="s">
        <v>44</v>
      </c>
      <c r="C17" s="64"/>
      <c r="D17" s="12"/>
      <c r="E17" s="20"/>
      <c r="F17" s="21"/>
    </row>
    <row r="18" spans="1:6" ht="25.5" x14ac:dyDescent="0.2">
      <c r="A18" s="55"/>
      <c r="B18" s="23" t="s">
        <v>50</v>
      </c>
      <c r="C18" s="64"/>
      <c r="D18" s="12"/>
      <c r="E18" s="20"/>
      <c r="F18" s="21"/>
    </row>
    <row r="19" spans="1:6" ht="14.25" x14ac:dyDescent="0.2">
      <c r="A19" s="55"/>
      <c r="B19" s="23" t="s">
        <v>26</v>
      </c>
      <c r="C19" s="64">
        <v>222</v>
      </c>
      <c r="D19" s="12" t="s">
        <v>35</v>
      </c>
      <c r="E19" s="26"/>
      <c r="F19" s="20">
        <f>C19*E19</f>
        <v>0</v>
      </c>
    </row>
    <row r="20" spans="1:6" ht="14.25" x14ac:dyDescent="0.2">
      <c r="A20" s="55"/>
      <c r="B20" s="23" t="s">
        <v>27</v>
      </c>
      <c r="C20" s="64">
        <v>56</v>
      </c>
      <c r="D20" s="12" t="s">
        <v>35</v>
      </c>
      <c r="E20" s="26"/>
      <c r="F20" s="20">
        <f>C20*E20</f>
        <v>0</v>
      </c>
    </row>
    <row r="21" spans="1:6" x14ac:dyDescent="0.2">
      <c r="A21" s="56"/>
      <c r="B21" s="38"/>
      <c r="C21" s="65"/>
      <c r="D21" s="29"/>
      <c r="E21" s="42"/>
      <c r="F21" s="30"/>
    </row>
    <row r="22" spans="1:6" x14ac:dyDescent="0.2">
      <c r="A22" s="57"/>
      <c r="B22" s="37"/>
      <c r="C22" s="63"/>
      <c r="D22" s="27"/>
      <c r="E22" s="28"/>
      <c r="F22" s="28"/>
    </row>
    <row r="23" spans="1:6" x14ac:dyDescent="0.2">
      <c r="A23" s="51">
        <f>COUNT($A$7:A22)+1</f>
        <v>4</v>
      </c>
      <c r="B23" s="22" t="s">
        <v>15</v>
      </c>
      <c r="C23" s="64"/>
      <c r="D23" s="12"/>
      <c r="E23" s="20"/>
      <c r="F23" s="20"/>
    </row>
    <row r="24" spans="1:6" ht="51" x14ac:dyDescent="0.2">
      <c r="A24" s="55"/>
      <c r="B24" s="23" t="s">
        <v>45</v>
      </c>
      <c r="C24" s="64"/>
      <c r="D24" s="12"/>
      <c r="E24" s="20"/>
      <c r="F24" s="20"/>
    </row>
    <row r="25" spans="1:6" ht="14.25" x14ac:dyDescent="0.2">
      <c r="A25" s="55"/>
      <c r="B25" s="23"/>
      <c r="C25" s="64">
        <v>90</v>
      </c>
      <c r="D25" s="12" t="s">
        <v>35</v>
      </c>
      <c r="E25" s="26"/>
      <c r="F25" s="20">
        <f>C25*E25</f>
        <v>0</v>
      </c>
    </row>
    <row r="26" spans="1:6" x14ac:dyDescent="0.2">
      <c r="A26" s="56"/>
      <c r="B26" s="38"/>
      <c r="C26" s="65"/>
      <c r="D26" s="29"/>
      <c r="E26" s="42"/>
      <c r="F26" s="30"/>
    </row>
    <row r="27" spans="1:6" x14ac:dyDescent="0.2">
      <c r="A27" s="57"/>
      <c r="B27" s="37"/>
      <c r="C27" s="63"/>
      <c r="D27" s="27"/>
      <c r="E27" s="28"/>
      <c r="F27" s="28"/>
    </row>
    <row r="28" spans="1:6" x14ac:dyDescent="0.2">
      <c r="A28" s="51">
        <f>COUNT($A$7:A27)+1</f>
        <v>5</v>
      </c>
      <c r="B28" s="7" t="s">
        <v>57</v>
      </c>
      <c r="C28" s="64"/>
      <c r="D28" s="12"/>
      <c r="E28" s="20"/>
      <c r="F28" s="20"/>
    </row>
    <row r="29" spans="1:6" ht="153" x14ac:dyDescent="0.2">
      <c r="A29" s="55"/>
      <c r="B29" s="2" t="s">
        <v>58</v>
      </c>
      <c r="C29" s="64"/>
      <c r="D29" s="12"/>
      <c r="E29" s="20"/>
      <c r="F29" s="20"/>
    </row>
    <row r="30" spans="1:6" ht="14.25" x14ac:dyDescent="0.2">
      <c r="A30" s="55"/>
      <c r="B30" s="23"/>
      <c r="C30" s="64">
        <v>285</v>
      </c>
      <c r="D30" s="12" t="s">
        <v>35</v>
      </c>
      <c r="E30" s="26"/>
      <c r="F30" s="20">
        <f>C30*E30</f>
        <v>0</v>
      </c>
    </row>
    <row r="31" spans="1:6" x14ac:dyDescent="0.2">
      <c r="A31" s="56"/>
      <c r="B31" s="38"/>
      <c r="C31" s="65"/>
      <c r="D31" s="29"/>
      <c r="E31" s="42"/>
      <c r="F31" s="30"/>
    </row>
    <row r="32" spans="1:6" x14ac:dyDescent="0.2">
      <c r="A32" s="57"/>
      <c r="B32" s="37"/>
      <c r="C32" s="63"/>
      <c r="D32" s="27"/>
      <c r="E32" s="28"/>
      <c r="F32" s="28"/>
    </row>
    <row r="33" spans="1:6" x14ac:dyDescent="0.2">
      <c r="A33" s="51">
        <f>COUNT($A$7:A32)+1</f>
        <v>6</v>
      </c>
      <c r="B33" s="22" t="s">
        <v>46</v>
      </c>
      <c r="C33" s="64"/>
      <c r="D33" s="12"/>
      <c r="E33" s="20"/>
      <c r="F33" s="21"/>
    </row>
    <row r="34" spans="1:6" ht="51" x14ac:dyDescent="0.2">
      <c r="A34" s="55"/>
      <c r="B34" s="23" t="s">
        <v>51</v>
      </c>
      <c r="C34" s="64"/>
      <c r="D34" s="12"/>
      <c r="E34" s="20"/>
      <c r="F34" s="21"/>
    </row>
    <row r="35" spans="1:6" ht="14.25" x14ac:dyDescent="0.2">
      <c r="A35" s="55"/>
      <c r="B35" s="23"/>
      <c r="C35" s="64">
        <v>187</v>
      </c>
      <c r="D35" s="12" t="s">
        <v>35</v>
      </c>
      <c r="E35" s="26"/>
      <c r="F35" s="20">
        <f>C35*E35</f>
        <v>0</v>
      </c>
    </row>
    <row r="36" spans="1:6" x14ac:dyDescent="0.2">
      <c r="A36" s="56"/>
      <c r="B36" s="38"/>
      <c r="C36" s="65"/>
      <c r="D36" s="29"/>
      <c r="E36" s="42"/>
      <c r="F36" s="30"/>
    </row>
    <row r="37" spans="1:6" x14ac:dyDescent="0.2">
      <c r="A37" s="57"/>
      <c r="B37" s="43"/>
      <c r="C37" s="63"/>
      <c r="D37" s="45"/>
      <c r="E37" s="44"/>
      <c r="F37" s="44"/>
    </row>
    <row r="38" spans="1:6" x14ac:dyDescent="0.2">
      <c r="A38" s="51">
        <f>COUNT($A$7:A37)+1</f>
        <v>7</v>
      </c>
      <c r="B38" s="22" t="s">
        <v>14</v>
      </c>
      <c r="C38" s="64"/>
      <c r="D38" s="12"/>
      <c r="E38" s="20"/>
      <c r="F38" s="20"/>
    </row>
    <row r="39" spans="1:6" ht="25.5" x14ac:dyDescent="0.2">
      <c r="A39" s="55"/>
      <c r="B39" s="23" t="s">
        <v>13</v>
      </c>
      <c r="C39" s="64"/>
      <c r="D39" s="12"/>
      <c r="E39" s="20"/>
      <c r="F39" s="21"/>
    </row>
    <row r="40" spans="1:6" ht="14.25" x14ac:dyDescent="0.2">
      <c r="A40" s="55"/>
      <c r="B40" s="23"/>
      <c r="C40" s="64">
        <v>346</v>
      </c>
      <c r="D40" s="12" t="s">
        <v>35</v>
      </c>
      <c r="E40" s="26"/>
      <c r="F40" s="20">
        <f>C40*E40</f>
        <v>0</v>
      </c>
    </row>
    <row r="41" spans="1:6" x14ac:dyDescent="0.2">
      <c r="A41" s="56"/>
      <c r="B41" s="38"/>
      <c r="C41" s="65"/>
      <c r="D41" s="29"/>
      <c r="E41" s="42"/>
      <c r="F41" s="30"/>
    </row>
    <row r="42" spans="1:6" x14ac:dyDescent="0.2">
      <c r="A42" s="57"/>
      <c r="B42" s="37"/>
      <c r="C42" s="63"/>
      <c r="D42" s="27"/>
      <c r="E42" s="28"/>
      <c r="F42" s="28"/>
    </row>
    <row r="43" spans="1:6" x14ac:dyDescent="0.2">
      <c r="A43" s="51">
        <f>COUNT($A$7:A42)+1</f>
        <v>8</v>
      </c>
      <c r="B43" s="22" t="s">
        <v>16</v>
      </c>
      <c r="C43" s="64"/>
      <c r="D43" s="12"/>
      <c r="E43" s="20"/>
      <c r="F43" s="20"/>
    </row>
    <row r="44" spans="1:6" ht="25.5" x14ac:dyDescent="0.2">
      <c r="A44" s="55"/>
      <c r="B44" s="23" t="s">
        <v>29</v>
      </c>
      <c r="C44" s="64"/>
      <c r="D44" s="12"/>
      <c r="E44" s="20"/>
      <c r="F44" s="21"/>
    </row>
    <row r="45" spans="1:6" ht="14.25" x14ac:dyDescent="0.2">
      <c r="A45" s="55"/>
      <c r="B45" s="23"/>
      <c r="C45" s="64">
        <v>340</v>
      </c>
      <c r="D45" s="12" t="s">
        <v>30</v>
      </c>
      <c r="E45" s="26"/>
      <c r="F45" s="20">
        <f>C45*E45</f>
        <v>0</v>
      </c>
    </row>
    <row r="46" spans="1:6" x14ac:dyDescent="0.2">
      <c r="A46" s="56"/>
      <c r="B46" s="38"/>
      <c r="C46" s="65"/>
      <c r="D46" s="29"/>
      <c r="E46" s="42"/>
      <c r="F46" s="30"/>
    </row>
    <row r="47" spans="1:6" x14ac:dyDescent="0.2">
      <c r="A47" s="57"/>
      <c r="B47" s="37"/>
      <c r="C47" s="63"/>
      <c r="D47" s="27"/>
      <c r="E47" s="28"/>
      <c r="F47" s="28"/>
    </row>
    <row r="48" spans="1:6" x14ac:dyDescent="0.2">
      <c r="A48" s="51">
        <f>COUNT($A$7:A47)+1</f>
        <v>9</v>
      </c>
      <c r="B48" s="22" t="s">
        <v>17</v>
      </c>
      <c r="C48" s="64"/>
      <c r="D48" s="12"/>
      <c r="E48" s="20"/>
      <c r="F48" s="21"/>
    </row>
    <row r="49" spans="1:6" ht="25.5" x14ac:dyDescent="0.2">
      <c r="A49" s="55"/>
      <c r="B49" s="23" t="s">
        <v>47</v>
      </c>
      <c r="C49" s="64"/>
      <c r="D49" s="12"/>
      <c r="E49" s="20"/>
      <c r="F49" s="21"/>
    </row>
    <row r="50" spans="1:6" x14ac:dyDescent="0.2">
      <c r="A50" s="55"/>
      <c r="B50" s="23"/>
      <c r="C50" s="64">
        <v>7</v>
      </c>
      <c r="D50" s="12" t="s">
        <v>1</v>
      </c>
      <c r="E50" s="26"/>
      <c r="F50" s="20">
        <f>C50*E50</f>
        <v>0</v>
      </c>
    </row>
    <row r="51" spans="1:6" x14ac:dyDescent="0.2">
      <c r="A51" s="56"/>
      <c r="B51" s="38"/>
      <c r="C51" s="65"/>
      <c r="D51" s="29"/>
      <c r="E51" s="42"/>
      <c r="F51" s="30"/>
    </row>
    <row r="52" spans="1:6" x14ac:dyDescent="0.2">
      <c r="A52" s="57"/>
      <c r="B52" s="37"/>
      <c r="C52" s="63"/>
      <c r="D52" s="27"/>
      <c r="E52" s="28"/>
      <c r="F52" s="28"/>
    </row>
    <row r="53" spans="1:6" x14ac:dyDescent="0.2">
      <c r="A53" s="51">
        <f>COUNT($A$7:A52)+1</f>
        <v>10</v>
      </c>
      <c r="B53" s="22" t="s">
        <v>19</v>
      </c>
      <c r="C53" s="64"/>
      <c r="D53" s="12"/>
      <c r="E53" s="20"/>
      <c r="F53" s="20"/>
    </row>
    <row r="54" spans="1:6" x14ac:dyDescent="0.2">
      <c r="A54" s="55"/>
      <c r="B54" s="23" t="s">
        <v>18</v>
      </c>
      <c r="C54" s="64"/>
      <c r="D54" s="12"/>
      <c r="E54" s="20"/>
      <c r="F54" s="21"/>
    </row>
    <row r="55" spans="1:6" x14ac:dyDescent="0.2">
      <c r="A55" s="55"/>
      <c r="B55" s="23"/>
      <c r="C55" s="64">
        <v>7</v>
      </c>
      <c r="D55" s="12" t="s">
        <v>1</v>
      </c>
      <c r="E55" s="26"/>
      <c r="F55" s="20">
        <f>C55*E55</f>
        <v>0</v>
      </c>
    </row>
    <row r="56" spans="1:6" x14ac:dyDescent="0.2">
      <c r="A56" s="56"/>
      <c r="B56" s="38"/>
      <c r="C56" s="65"/>
      <c r="D56" s="29"/>
      <c r="E56" s="42"/>
      <c r="F56" s="30"/>
    </row>
    <row r="57" spans="1:6" x14ac:dyDescent="0.2">
      <c r="A57" s="57"/>
      <c r="B57" s="37"/>
      <c r="C57" s="63"/>
      <c r="D57" s="27"/>
      <c r="E57" s="28"/>
      <c r="F57" s="28"/>
    </row>
    <row r="58" spans="1:6" x14ac:dyDescent="0.2">
      <c r="A58" s="51">
        <f>COUNT($A$7:A57)+1</f>
        <v>11</v>
      </c>
      <c r="B58" s="22" t="s">
        <v>24</v>
      </c>
      <c r="C58" s="64"/>
      <c r="D58" s="12"/>
      <c r="E58" s="20"/>
      <c r="F58" s="21"/>
    </row>
    <row r="59" spans="1:6" x14ac:dyDescent="0.2">
      <c r="A59" s="55"/>
      <c r="B59" s="23" t="s">
        <v>25</v>
      </c>
      <c r="C59" s="64"/>
      <c r="D59" s="12"/>
      <c r="E59" s="20"/>
      <c r="F59" s="21"/>
    </row>
    <row r="60" spans="1:6" ht="14.25" x14ac:dyDescent="0.2">
      <c r="A60" s="55"/>
      <c r="B60" s="23"/>
      <c r="C60" s="64">
        <v>340</v>
      </c>
      <c r="D60" s="12" t="s">
        <v>30</v>
      </c>
      <c r="E60" s="26"/>
      <c r="F60" s="20">
        <f>C60*E60</f>
        <v>0</v>
      </c>
    </row>
    <row r="61" spans="1:6" x14ac:dyDescent="0.2">
      <c r="A61" s="56"/>
      <c r="B61" s="38"/>
      <c r="C61" s="65"/>
      <c r="D61" s="29"/>
      <c r="E61" s="42"/>
      <c r="F61" s="30"/>
    </row>
    <row r="62" spans="1:6" x14ac:dyDescent="0.2">
      <c r="A62" s="57"/>
      <c r="B62" s="43"/>
      <c r="C62" s="61"/>
      <c r="D62" s="18"/>
      <c r="E62" s="19"/>
      <c r="F62" s="17"/>
    </row>
    <row r="63" spans="1:6" x14ac:dyDescent="0.2">
      <c r="A63" s="51">
        <f>COUNT($A$7:A62)+1</f>
        <v>12</v>
      </c>
      <c r="B63" s="22" t="s">
        <v>20</v>
      </c>
      <c r="C63" s="12"/>
      <c r="D63" s="12"/>
      <c r="E63" s="31"/>
      <c r="F63" s="21"/>
    </row>
    <row r="64" spans="1:6" ht="76.5" x14ac:dyDescent="0.2">
      <c r="A64" s="53"/>
      <c r="B64" s="23" t="s">
        <v>48</v>
      </c>
      <c r="C64" s="12"/>
      <c r="D64" s="12"/>
      <c r="E64" s="20"/>
      <c r="F64" s="21"/>
    </row>
    <row r="65" spans="1:6" x14ac:dyDescent="0.2">
      <c r="A65" s="51"/>
      <c r="B65" s="46"/>
      <c r="C65" s="66"/>
      <c r="D65" s="32">
        <v>0.02</v>
      </c>
      <c r="E65" s="21"/>
      <c r="F65" s="20">
        <f>SUM(F7:F64)*D65</f>
        <v>0</v>
      </c>
    </row>
    <row r="66" spans="1:6" x14ac:dyDescent="0.2">
      <c r="A66" s="52"/>
      <c r="B66" s="47"/>
      <c r="C66" s="67"/>
      <c r="D66" s="48"/>
      <c r="E66" s="33"/>
      <c r="F66" s="30"/>
    </row>
    <row r="67" spans="1:6" x14ac:dyDescent="0.2">
      <c r="A67" s="54"/>
      <c r="B67" s="37"/>
      <c r="C67" s="27"/>
      <c r="D67" s="27"/>
      <c r="E67" s="49"/>
      <c r="F67" s="28"/>
    </row>
    <row r="68" spans="1:6" x14ac:dyDescent="0.2">
      <c r="A68" s="51">
        <f>COUNT($A$7:A67)+1</f>
        <v>13</v>
      </c>
      <c r="B68" s="22" t="s">
        <v>22</v>
      </c>
      <c r="C68" s="12"/>
      <c r="D68" s="12"/>
      <c r="E68" s="31"/>
      <c r="F68" s="20"/>
    </row>
    <row r="69" spans="1:6" ht="38.25" x14ac:dyDescent="0.2">
      <c r="A69" s="53"/>
      <c r="B69" s="23" t="s">
        <v>21</v>
      </c>
      <c r="C69" s="12"/>
      <c r="D69" s="12"/>
      <c r="E69" s="21"/>
      <c r="F69" s="20"/>
    </row>
    <row r="70" spans="1:6" x14ac:dyDescent="0.2">
      <c r="A70" s="53"/>
      <c r="B70" s="23"/>
      <c r="C70" s="66"/>
      <c r="D70" s="32">
        <v>0.05</v>
      </c>
      <c r="E70" s="21"/>
      <c r="F70" s="20">
        <f>SUM(F7:F63)*D70</f>
        <v>0</v>
      </c>
    </row>
    <row r="71" spans="1:6" x14ac:dyDescent="0.2">
      <c r="A71" s="58"/>
      <c r="B71" s="38"/>
      <c r="C71" s="29"/>
      <c r="D71" s="29"/>
      <c r="E71" s="33"/>
      <c r="F71" s="33"/>
    </row>
    <row r="72" spans="1:6" x14ac:dyDescent="0.2">
      <c r="A72" s="53"/>
      <c r="B72" s="23"/>
      <c r="C72" s="12"/>
      <c r="D72" s="12"/>
      <c r="E72" s="21"/>
      <c r="F72" s="21"/>
    </row>
    <row r="73" spans="1:6" x14ac:dyDescent="0.2">
      <c r="A73" s="51">
        <f>COUNT($A$7:A71)+1</f>
        <v>14</v>
      </c>
      <c r="B73" s="22" t="s">
        <v>49</v>
      </c>
      <c r="C73" s="12"/>
      <c r="D73" s="12"/>
      <c r="E73" s="21"/>
      <c r="F73" s="21"/>
    </row>
    <row r="74" spans="1:6" ht="38.25" x14ac:dyDescent="0.2">
      <c r="A74" s="53"/>
      <c r="B74" s="23" t="s">
        <v>23</v>
      </c>
      <c r="C74" s="66"/>
      <c r="D74" s="32">
        <v>0.1</v>
      </c>
      <c r="E74" s="21"/>
      <c r="F74" s="20">
        <f>SUM(F7:F63)*D74</f>
        <v>0</v>
      </c>
    </row>
    <row r="75" spans="1:6" x14ac:dyDescent="0.2">
      <c r="A75" s="58"/>
      <c r="B75" s="39"/>
      <c r="C75" s="12"/>
      <c r="D75" s="12"/>
      <c r="E75" s="31"/>
      <c r="F75" s="21"/>
    </row>
    <row r="76" spans="1:6" x14ac:dyDescent="0.2">
      <c r="A76" s="70"/>
      <c r="B76" s="40" t="s">
        <v>2</v>
      </c>
      <c r="C76" s="24"/>
      <c r="D76" s="24"/>
      <c r="E76" s="25" t="s">
        <v>34</v>
      </c>
      <c r="F76" s="25">
        <f>SUM(F9:F75)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2" manualBreakCount="2">
    <brk id="31" max="5" man="1"/>
    <brk id="6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zoomScale="130" zoomScaleNormal="130" zoomScaleSheetLayoutView="100" workbookViewId="0">
      <selection activeCell="E9" sqref="E9:E60"/>
    </sheetView>
  </sheetViews>
  <sheetFormatPr defaultColWidth="9.140625" defaultRowHeight="12.75" x14ac:dyDescent="0.2"/>
  <cols>
    <col min="1" max="1" width="5.7109375" style="60" customWidth="1"/>
    <col min="2" max="2" width="50.7109375" style="41" customWidth="1"/>
    <col min="3" max="3" width="7.7109375" style="68" customWidth="1"/>
    <col min="4" max="4" width="4.7109375" style="16" customWidth="1"/>
    <col min="5" max="5" width="11.7109375" style="14" customWidth="1"/>
    <col min="6" max="6" width="12.7109375" style="15" customWidth="1"/>
    <col min="7" max="16384" width="9.140625" style="16"/>
  </cols>
  <sheetData>
    <row r="1" spans="1:9" x14ac:dyDescent="0.2">
      <c r="A1" s="69" t="s">
        <v>41</v>
      </c>
      <c r="B1" s="35" t="s">
        <v>6</v>
      </c>
      <c r="C1" s="60"/>
      <c r="D1" s="13"/>
    </row>
    <row r="2" spans="1:9" x14ac:dyDescent="0.2">
      <c r="A2" s="69" t="s">
        <v>42</v>
      </c>
      <c r="B2" s="35" t="s">
        <v>7</v>
      </c>
      <c r="C2" s="60"/>
      <c r="D2" s="13"/>
    </row>
    <row r="3" spans="1:9" x14ac:dyDescent="0.2">
      <c r="A3" s="69" t="s">
        <v>62</v>
      </c>
      <c r="B3" s="35" t="s">
        <v>75</v>
      </c>
      <c r="C3" s="60"/>
      <c r="D3" s="13"/>
    </row>
    <row r="4" spans="1:9" x14ac:dyDescent="0.2">
      <c r="A4" s="69"/>
      <c r="B4" s="35" t="s">
        <v>76</v>
      </c>
      <c r="C4" s="60"/>
      <c r="D4" s="13"/>
    </row>
    <row r="5" spans="1:9" ht="76.5" x14ac:dyDescent="0.2">
      <c r="A5" s="71" t="s">
        <v>0</v>
      </c>
      <c r="B5" s="72" t="s">
        <v>28</v>
      </c>
      <c r="C5" s="73" t="s">
        <v>8</v>
      </c>
      <c r="D5" s="73" t="s">
        <v>9</v>
      </c>
      <c r="E5" s="74" t="s">
        <v>31</v>
      </c>
      <c r="F5" s="74" t="s">
        <v>32</v>
      </c>
    </row>
    <row r="6" spans="1:9" x14ac:dyDescent="0.2">
      <c r="A6" s="50">
        <v>1</v>
      </c>
      <c r="B6" s="36"/>
      <c r="C6" s="61"/>
      <c r="D6" s="18"/>
      <c r="E6" s="19"/>
      <c r="F6" s="17"/>
    </row>
    <row r="7" spans="1:9" x14ac:dyDescent="0.2">
      <c r="A7" s="51">
        <f>COUNT(A6+1)</f>
        <v>1</v>
      </c>
      <c r="B7" s="10" t="s">
        <v>10</v>
      </c>
      <c r="C7" s="11"/>
      <c r="D7" s="11"/>
      <c r="E7" s="8"/>
      <c r="F7" s="8"/>
    </row>
    <row r="8" spans="1:9" ht="38.25" x14ac:dyDescent="0.2">
      <c r="A8" s="51"/>
      <c r="B8" s="9" t="s">
        <v>43</v>
      </c>
      <c r="C8" s="11"/>
      <c r="D8" s="11"/>
      <c r="E8" s="8"/>
      <c r="F8" s="8"/>
    </row>
    <row r="9" spans="1:9" ht="14.25" x14ac:dyDescent="0.2">
      <c r="A9" s="51"/>
      <c r="B9" s="9"/>
      <c r="C9" s="62">
        <v>441</v>
      </c>
      <c r="D9" s="11" t="s">
        <v>30</v>
      </c>
      <c r="E9" s="26"/>
      <c r="F9" s="8">
        <f>C9*E9</f>
        <v>0</v>
      </c>
    </row>
    <row r="10" spans="1:9" x14ac:dyDescent="0.2">
      <c r="A10" s="51"/>
      <c r="B10" s="9"/>
      <c r="C10" s="62"/>
      <c r="D10" s="11"/>
      <c r="E10" s="34"/>
      <c r="F10" s="8"/>
    </row>
    <row r="11" spans="1:9" x14ac:dyDescent="0.2">
      <c r="A11" s="57"/>
      <c r="B11" s="43"/>
      <c r="C11" s="63"/>
      <c r="D11" s="27"/>
      <c r="E11" s="28"/>
      <c r="F11" s="28"/>
    </row>
    <row r="12" spans="1:9" x14ac:dyDescent="0.2">
      <c r="A12" s="51">
        <f>COUNT($A$7:A11)+1</f>
        <v>2</v>
      </c>
      <c r="B12" s="22" t="s">
        <v>12</v>
      </c>
      <c r="C12" s="64"/>
      <c r="D12" s="12"/>
      <c r="E12" s="20"/>
      <c r="F12" s="20" t="s">
        <v>64</v>
      </c>
    </row>
    <row r="13" spans="1:9" x14ac:dyDescent="0.2">
      <c r="A13" s="55"/>
      <c r="B13" s="23" t="s">
        <v>11</v>
      </c>
      <c r="C13" s="64"/>
      <c r="D13" s="12"/>
      <c r="E13" s="20"/>
      <c r="F13" s="21"/>
    </row>
    <row r="14" spans="1:9" ht="14.25" x14ac:dyDescent="0.2">
      <c r="A14" s="55"/>
      <c r="B14" s="23"/>
      <c r="C14" s="64">
        <v>353</v>
      </c>
      <c r="D14" s="12" t="s">
        <v>36</v>
      </c>
      <c r="E14" s="26"/>
      <c r="F14" s="20">
        <f>C14*E14</f>
        <v>0</v>
      </c>
    </row>
    <row r="15" spans="1:9" x14ac:dyDescent="0.2">
      <c r="A15" s="56"/>
      <c r="B15" s="38"/>
      <c r="C15" s="65"/>
      <c r="D15" s="29"/>
      <c r="E15" s="42"/>
      <c r="F15" s="30"/>
      <c r="I15" s="16" t="s">
        <v>65</v>
      </c>
    </row>
    <row r="16" spans="1:9" x14ac:dyDescent="0.2">
      <c r="A16" s="57"/>
      <c r="B16" s="37"/>
      <c r="C16" s="63"/>
      <c r="D16" s="27"/>
      <c r="E16" s="28"/>
      <c r="F16" s="28"/>
    </row>
    <row r="17" spans="1:6" x14ac:dyDescent="0.2">
      <c r="A17" s="51">
        <f>COUNT($A$7:A16)+1</f>
        <v>3</v>
      </c>
      <c r="B17" s="22" t="s">
        <v>44</v>
      </c>
      <c r="C17" s="64"/>
      <c r="D17" s="12"/>
      <c r="E17" s="20"/>
      <c r="F17" s="21"/>
    </row>
    <row r="18" spans="1:6" ht="25.5" x14ac:dyDescent="0.2">
      <c r="A18" s="55"/>
      <c r="B18" s="23" t="s">
        <v>50</v>
      </c>
      <c r="C18" s="64"/>
      <c r="D18" s="12"/>
      <c r="E18" s="20"/>
      <c r="F18" s="21"/>
    </row>
    <row r="19" spans="1:6" ht="14.25" x14ac:dyDescent="0.2">
      <c r="A19" s="55"/>
      <c r="B19" s="23" t="s">
        <v>26</v>
      </c>
      <c r="C19" s="64">
        <v>288</v>
      </c>
      <c r="D19" s="12" t="s">
        <v>35</v>
      </c>
      <c r="E19" s="26"/>
      <c r="F19" s="20">
        <f>C19*E19</f>
        <v>0</v>
      </c>
    </row>
    <row r="20" spans="1:6" ht="14.25" x14ac:dyDescent="0.2">
      <c r="A20" s="55"/>
      <c r="B20" s="23" t="s">
        <v>27</v>
      </c>
      <c r="C20" s="64">
        <v>72</v>
      </c>
      <c r="D20" s="12" t="s">
        <v>35</v>
      </c>
      <c r="E20" s="26"/>
      <c r="F20" s="20">
        <f>C20*E20</f>
        <v>0</v>
      </c>
    </row>
    <row r="21" spans="1:6" x14ac:dyDescent="0.2">
      <c r="A21" s="56"/>
      <c r="B21" s="38"/>
      <c r="C21" s="65"/>
      <c r="D21" s="29"/>
      <c r="E21" s="42"/>
      <c r="F21" s="30"/>
    </row>
    <row r="22" spans="1:6" x14ac:dyDescent="0.2">
      <c r="A22" s="57"/>
      <c r="B22" s="37"/>
      <c r="C22" s="63"/>
      <c r="D22" s="27"/>
      <c r="E22" s="28"/>
      <c r="F22" s="28"/>
    </row>
    <row r="23" spans="1:6" x14ac:dyDescent="0.2">
      <c r="A23" s="51">
        <f>COUNT($A$7:A22)+1</f>
        <v>4</v>
      </c>
      <c r="B23" s="22" t="s">
        <v>15</v>
      </c>
      <c r="C23" s="64"/>
      <c r="D23" s="12"/>
      <c r="E23" s="20"/>
      <c r="F23" s="20"/>
    </row>
    <row r="24" spans="1:6" ht="51" x14ac:dyDescent="0.2">
      <c r="A24" s="55"/>
      <c r="B24" s="23" t="s">
        <v>45</v>
      </c>
      <c r="C24" s="64"/>
      <c r="D24" s="12"/>
      <c r="E24" s="20"/>
      <c r="F24" s="20"/>
    </row>
    <row r="25" spans="1:6" ht="14.25" x14ac:dyDescent="0.2">
      <c r="A25" s="55"/>
      <c r="B25" s="23"/>
      <c r="C25" s="64">
        <v>117</v>
      </c>
      <c r="D25" s="12" t="s">
        <v>35</v>
      </c>
      <c r="E25" s="26"/>
      <c r="F25" s="20">
        <f>C25*E25</f>
        <v>0</v>
      </c>
    </row>
    <row r="26" spans="1:6" x14ac:dyDescent="0.2">
      <c r="A26" s="56"/>
      <c r="B26" s="38"/>
      <c r="C26" s="65"/>
      <c r="D26" s="29"/>
      <c r="E26" s="42"/>
      <c r="F26" s="30"/>
    </row>
    <row r="27" spans="1:6" x14ac:dyDescent="0.2">
      <c r="A27" s="57"/>
      <c r="B27" s="37"/>
      <c r="C27" s="63"/>
      <c r="D27" s="27"/>
      <c r="E27" s="28"/>
      <c r="F27" s="28"/>
    </row>
    <row r="28" spans="1:6" x14ac:dyDescent="0.2">
      <c r="A28" s="51">
        <f>COUNT($A$7:A27)+1</f>
        <v>5</v>
      </c>
      <c r="B28" s="7" t="s">
        <v>57</v>
      </c>
      <c r="C28" s="64"/>
      <c r="D28" s="12"/>
      <c r="E28" s="20"/>
      <c r="F28" s="20"/>
    </row>
    <row r="29" spans="1:6" ht="153" x14ac:dyDescent="0.2">
      <c r="A29" s="55"/>
      <c r="B29" s="2" t="s">
        <v>58</v>
      </c>
      <c r="C29" s="64"/>
      <c r="D29" s="12"/>
      <c r="E29" s="20"/>
      <c r="F29" s="20"/>
    </row>
    <row r="30" spans="1:6" ht="14.25" x14ac:dyDescent="0.2">
      <c r="A30" s="55"/>
      <c r="B30" s="23"/>
      <c r="C30" s="64">
        <v>370</v>
      </c>
      <c r="D30" s="12" t="s">
        <v>35</v>
      </c>
      <c r="E30" s="26"/>
      <c r="F30" s="20">
        <f>C30*E30</f>
        <v>0</v>
      </c>
    </row>
    <row r="31" spans="1:6" x14ac:dyDescent="0.2">
      <c r="A31" s="56"/>
      <c r="B31" s="38"/>
      <c r="C31" s="65"/>
      <c r="D31" s="29"/>
      <c r="E31" s="42"/>
      <c r="F31" s="30"/>
    </row>
    <row r="32" spans="1:6" x14ac:dyDescent="0.2">
      <c r="A32" s="57"/>
      <c r="B32" s="37"/>
      <c r="C32" s="63"/>
      <c r="D32" s="27"/>
      <c r="E32" s="28"/>
      <c r="F32" s="28"/>
    </row>
    <row r="33" spans="1:6" x14ac:dyDescent="0.2">
      <c r="A33" s="51">
        <f>COUNT($A$7:A32)+1</f>
        <v>6</v>
      </c>
      <c r="B33" s="22" t="s">
        <v>46</v>
      </c>
      <c r="C33" s="64"/>
      <c r="D33" s="12"/>
      <c r="E33" s="20"/>
      <c r="F33" s="21"/>
    </row>
    <row r="34" spans="1:6" ht="51" x14ac:dyDescent="0.2">
      <c r="A34" s="55"/>
      <c r="B34" s="23" t="s">
        <v>51</v>
      </c>
      <c r="C34" s="64"/>
      <c r="D34" s="12"/>
      <c r="E34" s="20"/>
      <c r="F34" s="21"/>
    </row>
    <row r="35" spans="1:6" ht="14.25" x14ac:dyDescent="0.2">
      <c r="A35" s="55"/>
      <c r="B35" s="23"/>
      <c r="C35" s="64">
        <v>243</v>
      </c>
      <c r="D35" s="12" t="s">
        <v>35</v>
      </c>
      <c r="E35" s="26"/>
      <c r="F35" s="20">
        <f>C35*E35</f>
        <v>0</v>
      </c>
    </row>
    <row r="36" spans="1:6" x14ac:dyDescent="0.2">
      <c r="A36" s="56"/>
      <c r="B36" s="38"/>
      <c r="C36" s="65"/>
      <c r="D36" s="29"/>
      <c r="E36" s="42"/>
      <c r="F36" s="30"/>
    </row>
    <row r="37" spans="1:6" x14ac:dyDescent="0.2">
      <c r="A37" s="57"/>
      <c r="B37" s="43"/>
      <c r="C37" s="63"/>
      <c r="D37" s="45"/>
      <c r="E37" s="44"/>
      <c r="F37" s="44"/>
    </row>
    <row r="38" spans="1:6" x14ac:dyDescent="0.2">
      <c r="A38" s="51">
        <f>COUNT($A$7:A37)+1</f>
        <v>7</v>
      </c>
      <c r="B38" s="22" t="s">
        <v>14</v>
      </c>
      <c r="C38" s="64"/>
      <c r="D38" s="12"/>
      <c r="E38" s="20"/>
      <c r="F38" s="20"/>
    </row>
    <row r="39" spans="1:6" ht="25.5" x14ac:dyDescent="0.2">
      <c r="A39" s="55"/>
      <c r="B39" s="23" t="s">
        <v>13</v>
      </c>
      <c r="C39" s="64"/>
      <c r="D39" s="12"/>
      <c r="E39" s="20"/>
      <c r="F39" s="21"/>
    </row>
    <row r="40" spans="1:6" ht="14.25" x14ac:dyDescent="0.2">
      <c r="A40" s="55"/>
      <c r="B40" s="23"/>
      <c r="C40" s="64">
        <v>449</v>
      </c>
      <c r="D40" s="12" t="s">
        <v>35</v>
      </c>
      <c r="E40" s="26"/>
      <c r="F40" s="20">
        <f>C40*E40</f>
        <v>0</v>
      </c>
    </row>
    <row r="41" spans="1:6" x14ac:dyDescent="0.2">
      <c r="A41" s="56"/>
      <c r="B41" s="38"/>
      <c r="C41" s="65"/>
      <c r="D41" s="29"/>
      <c r="E41" s="42"/>
      <c r="F41" s="30"/>
    </row>
    <row r="42" spans="1:6" x14ac:dyDescent="0.2">
      <c r="A42" s="57"/>
      <c r="B42" s="37"/>
      <c r="C42" s="63"/>
      <c r="D42" s="27"/>
      <c r="E42" s="28"/>
      <c r="F42" s="28"/>
    </row>
    <row r="43" spans="1:6" x14ac:dyDescent="0.2">
      <c r="A43" s="51">
        <f>COUNT($A$7:A42)+1</f>
        <v>8</v>
      </c>
      <c r="B43" s="22" t="s">
        <v>16</v>
      </c>
      <c r="C43" s="64"/>
      <c r="D43" s="12"/>
      <c r="E43" s="20"/>
      <c r="F43" s="20"/>
    </row>
    <row r="44" spans="1:6" ht="25.5" x14ac:dyDescent="0.2">
      <c r="A44" s="55"/>
      <c r="B44" s="23" t="s">
        <v>29</v>
      </c>
      <c r="C44" s="64"/>
      <c r="D44" s="12"/>
      <c r="E44" s="20"/>
      <c r="F44" s="21"/>
    </row>
    <row r="45" spans="1:6" ht="14.25" x14ac:dyDescent="0.2">
      <c r="A45" s="55"/>
      <c r="B45" s="23"/>
      <c r="C45" s="64">
        <v>441</v>
      </c>
      <c r="D45" s="12" t="s">
        <v>30</v>
      </c>
      <c r="E45" s="26"/>
      <c r="F45" s="20">
        <f>C45*E45</f>
        <v>0</v>
      </c>
    </row>
    <row r="46" spans="1:6" x14ac:dyDescent="0.2">
      <c r="A46" s="56"/>
      <c r="B46" s="38"/>
      <c r="C46" s="65"/>
      <c r="D46" s="29"/>
      <c r="E46" s="42"/>
      <c r="F46" s="30"/>
    </row>
    <row r="47" spans="1:6" x14ac:dyDescent="0.2">
      <c r="A47" s="57"/>
      <c r="B47" s="37"/>
      <c r="C47" s="63"/>
      <c r="D47" s="27"/>
      <c r="E47" s="28"/>
      <c r="F47" s="28"/>
    </row>
    <row r="48" spans="1:6" x14ac:dyDescent="0.2">
      <c r="A48" s="51">
        <f>COUNT($A$7:A47)+1</f>
        <v>9</v>
      </c>
      <c r="B48" s="22" t="s">
        <v>17</v>
      </c>
      <c r="C48" s="64"/>
      <c r="D48" s="12"/>
      <c r="E48" s="20"/>
      <c r="F48" s="21"/>
    </row>
    <row r="49" spans="1:6" ht="25.5" x14ac:dyDescent="0.2">
      <c r="A49" s="55"/>
      <c r="B49" s="23" t="s">
        <v>47</v>
      </c>
      <c r="C49" s="64"/>
      <c r="D49" s="12"/>
      <c r="E49" s="20"/>
      <c r="F49" s="21"/>
    </row>
    <row r="50" spans="1:6" x14ac:dyDescent="0.2">
      <c r="A50" s="55"/>
      <c r="B50" s="23"/>
      <c r="C50" s="64">
        <v>9</v>
      </c>
      <c r="D50" s="12" t="s">
        <v>1</v>
      </c>
      <c r="E50" s="26"/>
      <c r="F50" s="20">
        <f>C50*E50</f>
        <v>0</v>
      </c>
    </row>
    <row r="51" spans="1:6" x14ac:dyDescent="0.2">
      <c r="A51" s="56"/>
      <c r="B51" s="38"/>
      <c r="C51" s="65"/>
      <c r="D51" s="29"/>
      <c r="E51" s="42"/>
      <c r="F51" s="30"/>
    </row>
    <row r="52" spans="1:6" x14ac:dyDescent="0.2">
      <c r="A52" s="57"/>
      <c r="B52" s="37"/>
      <c r="C52" s="63"/>
      <c r="D52" s="27"/>
      <c r="E52" s="28"/>
      <c r="F52" s="28"/>
    </row>
    <row r="53" spans="1:6" x14ac:dyDescent="0.2">
      <c r="A53" s="51">
        <f>COUNT($A$7:A52)+1</f>
        <v>10</v>
      </c>
      <c r="B53" s="22" t="s">
        <v>19</v>
      </c>
      <c r="C53" s="64"/>
      <c r="D53" s="12"/>
      <c r="E53" s="20"/>
      <c r="F53" s="20"/>
    </row>
    <row r="54" spans="1:6" x14ac:dyDescent="0.2">
      <c r="A54" s="55"/>
      <c r="B54" s="23" t="s">
        <v>18</v>
      </c>
      <c r="C54" s="64"/>
      <c r="D54" s="12"/>
      <c r="E54" s="20"/>
      <c r="F54" s="21"/>
    </row>
    <row r="55" spans="1:6" x14ac:dyDescent="0.2">
      <c r="A55" s="55"/>
      <c r="B55" s="23"/>
      <c r="C55" s="64">
        <v>9</v>
      </c>
      <c r="D55" s="12" t="s">
        <v>1</v>
      </c>
      <c r="E55" s="26"/>
      <c r="F55" s="20">
        <f>C55*E55</f>
        <v>0</v>
      </c>
    </row>
    <row r="56" spans="1:6" x14ac:dyDescent="0.2">
      <c r="A56" s="56"/>
      <c r="B56" s="38"/>
      <c r="C56" s="65"/>
      <c r="D56" s="29"/>
      <c r="E56" s="42"/>
      <c r="F56" s="30"/>
    </row>
    <row r="57" spans="1:6" x14ac:dyDescent="0.2">
      <c r="A57" s="57"/>
      <c r="B57" s="37"/>
      <c r="C57" s="63"/>
      <c r="D57" s="27"/>
      <c r="E57" s="28"/>
      <c r="F57" s="28"/>
    </row>
    <row r="58" spans="1:6" x14ac:dyDescent="0.2">
      <c r="A58" s="51">
        <f>COUNT($A$7:A57)+1</f>
        <v>11</v>
      </c>
      <c r="B58" s="22" t="s">
        <v>24</v>
      </c>
      <c r="C58" s="64"/>
      <c r="D58" s="12"/>
      <c r="E58" s="20"/>
      <c r="F58" s="21"/>
    </row>
    <row r="59" spans="1:6" x14ac:dyDescent="0.2">
      <c r="A59" s="55"/>
      <c r="B59" s="23" t="s">
        <v>25</v>
      </c>
      <c r="C59" s="64"/>
      <c r="D59" s="12"/>
      <c r="E59" s="20"/>
      <c r="F59" s="21"/>
    </row>
    <row r="60" spans="1:6" ht="14.25" x14ac:dyDescent="0.2">
      <c r="A60" s="55"/>
      <c r="B60" s="23"/>
      <c r="C60" s="64">
        <v>441</v>
      </c>
      <c r="D60" s="12" t="s">
        <v>30</v>
      </c>
      <c r="E60" s="26"/>
      <c r="F60" s="20">
        <f>C60*E60</f>
        <v>0</v>
      </c>
    </row>
    <row r="61" spans="1:6" x14ac:dyDescent="0.2">
      <c r="A61" s="56"/>
      <c r="B61" s="38"/>
      <c r="C61" s="65"/>
      <c r="D61" s="29"/>
      <c r="E61" s="42"/>
      <c r="F61" s="30"/>
    </row>
    <row r="62" spans="1:6" x14ac:dyDescent="0.2">
      <c r="A62" s="57"/>
      <c r="B62" s="43"/>
      <c r="C62" s="61"/>
      <c r="D62" s="18"/>
      <c r="E62" s="19"/>
      <c r="F62" s="17"/>
    </row>
    <row r="63" spans="1:6" x14ac:dyDescent="0.2">
      <c r="A63" s="51">
        <f>COUNT($A$7:A62)+1</f>
        <v>12</v>
      </c>
      <c r="B63" s="22" t="s">
        <v>20</v>
      </c>
      <c r="C63" s="12"/>
      <c r="D63" s="12"/>
      <c r="E63" s="31"/>
      <c r="F63" s="21"/>
    </row>
    <row r="64" spans="1:6" ht="76.5" x14ac:dyDescent="0.2">
      <c r="A64" s="53"/>
      <c r="B64" s="23" t="s">
        <v>48</v>
      </c>
      <c r="C64" s="12"/>
      <c r="D64" s="12"/>
      <c r="E64" s="20"/>
      <c r="F64" s="21"/>
    </row>
    <row r="65" spans="1:6" x14ac:dyDescent="0.2">
      <c r="A65" s="51"/>
      <c r="B65" s="46"/>
      <c r="C65" s="66"/>
      <c r="D65" s="32">
        <v>0.02</v>
      </c>
      <c r="E65" s="21"/>
      <c r="F65" s="20">
        <f>SUM(F7:F64)*D65</f>
        <v>0</v>
      </c>
    </row>
    <row r="66" spans="1:6" x14ac:dyDescent="0.2">
      <c r="A66" s="52"/>
      <c r="B66" s="47"/>
      <c r="C66" s="67"/>
      <c r="D66" s="48"/>
      <c r="E66" s="33"/>
      <c r="F66" s="30"/>
    </row>
    <row r="67" spans="1:6" x14ac:dyDescent="0.2">
      <c r="A67" s="54"/>
      <c r="B67" s="37"/>
      <c r="C67" s="27"/>
      <c r="D67" s="27"/>
      <c r="E67" s="49"/>
      <c r="F67" s="28"/>
    </row>
    <row r="68" spans="1:6" x14ac:dyDescent="0.2">
      <c r="A68" s="51">
        <f>COUNT($A$7:A67)+1</f>
        <v>13</v>
      </c>
      <c r="B68" s="22" t="s">
        <v>22</v>
      </c>
      <c r="C68" s="12"/>
      <c r="D68" s="12"/>
      <c r="E68" s="31"/>
      <c r="F68" s="20"/>
    </row>
    <row r="69" spans="1:6" ht="38.25" x14ac:dyDescent="0.2">
      <c r="A69" s="53"/>
      <c r="B69" s="23" t="s">
        <v>21</v>
      </c>
      <c r="C69" s="12"/>
      <c r="D69" s="12"/>
      <c r="E69" s="21"/>
      <c r="F69" s="20"/>
    </row>
    <row r="70" spans="1:6" x14ac:dyDescent="0.2">
      <c r="A70" s="53"/>
      <c r="B70" s="23"/>
      <c r="C70" s="66"/>
      <c r="D70" s="32">
        <v>0.05</v>
      </c>
      <c r="E70" s="21"/>
      <c r="F70" s="20">
        <f>SUM(F7:F63)*D70</f>
        <v>0</v>
      </c>
    </row>
    <row r="71" spans="1:6" x14ac:dyDescent="0.2">
      <c r="A71" s="58"/>
      <c r="B71" s="38"/>
      <c r="C71" s="29"/>
      <c r="D71" s="29"/>
      <c r="E71" s="33"/>
      <c r="F71" s="33"/>
    </row>
    <row r="72" spans="1:6" x14ac:dyDescent="0.2">
      <c r="A72" s="53"/>
      <c r="B72" s="23"/>
      <c r="C72" s="12"/>
      <c r="D72" s="12"/>
      <c r="E72" s="21"/>
      <c r="F72" s="21"/>
    </row>
    <row r="73" spans="1:6" x14ac:dyDescent="0.2">
      <c r="A73" s="51">
        <f>COUNT($A$7:A71)+1</f>
        <v>14</v>
      </c>
      <c r="B73" s="22" t="s">
        <v>49</v>
      </c>
      <c r="C73" s="12"/>
      <c r="D73" s="12"/>
      <c r="E73" s="21"/>
      <c r="F73" s="21"/>
    </row>
    <row r="74" spans="1:6" ht="38.25" x14ac:dyDescent="0.2">
      <c r="A74" s="53"/>
      <c r="B74" s="23" t="s">
        <v>23</v>
      </c>
      <c r="C74" s="66"/>
      <c r="D74" s="32">
        <v>0.1</v>
      </c>
      <c r="E74" s="21"/>
      <c r="F74" s="20">
        <f>SUM(F7:F63)*D74</f>
        <v>0</v>
      </c>
    </row>
    <row r="75" spans="1:6" x14ac:dyDescent="0.2">
      <c r="A75" s="58"/>
      <c r="B75" s="39"/>
      <c r="C75" s="12"/>
      <c r="D75" s="12"/>
      <c r="E75" s="31"/>
      <c r="F75" s="21"/>
    </row>
    <row r="76" spans="1:6" x14ac:dyDescent="0.2">
      <c r="A76" s="70"/>
      <c r="B76" s="40" t="s">
        <v>2</v>
      </c>
      <c r="C76" s="24"/>
      <c r="D76" s="24"/>
      <c r="E76" s="25" t="s">
        <v>34</v>
      </c>
      <c r="F76" s="25">
        <f>SUM(F9:F75)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2" manualBreakCount="2">
    <brk id="31" max="5" man="1"/>
    <brk id="66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9"/>
  <sheetViews>
    <sheetView topLeftCell="A6" zoomScale="130" zoomScaleNormal="130" zoomScaleSheetLayoutView="100" workbookViewId="0">
      <selection activeCell="E10" sqref="E10:E186"/>
    </sheetView>
  </sheetViews>
  <sheetFormatPr defaultColWidth="9.140625" defaultRowHeight="12.75" x14ac:dyDescent="0.2"/>
  <cols>
    <col min="1" max="1" width="6.28515625" style="60" customWidth="1"/>
    <col min="2" max="2" width="50.7109375" style="41" customWidth="1"/>
    <col min="3" max="3" width="7.7109375" style="156" customWidth="1"/>
    <col min="4" max="4" width="4.7109375" style="16" customWidth="1"/>
    <col min="5" max="5" width="11.7109375" style="14" customWidth="1"/>
    <col min="6" max="6" width="12.7109375" style="15" customWidth="1"/>
    <col min="7" max="16384" width="9.140625" style="16"/>
  </cols>
  <sheetData>
    <row r="1" spans="1:6" x14ac:dyDescent="0.2">
      <c r="A1" s="69" t="s">
        <v>41</v>
      </c>
      <c r="B1" s="35" t="s">
        <v>6</v>
      </c>
      <c r="C1" s="138"/>
      <c r="D1" s="13"/>
    </row>
    <row r="2" spans="1:6" x14ac:dyDescent="0.2">
      <c r="A2" s="69" t="s">
        <v>42</v>
      </c>
      <c r="B2" s="35" t="s">
        <v>7</v>
      </c>
      <c r="C2" s="138"/>
      <c r="D2" s="13"/>
    </row>
    <row r="3" spans="1:6" x14ac:dyDescent="0.2">
      <c r="A3" s="69" t="s">
        <v>166</v>
      </c>
      <c r="B3" s="85" t="s">
        <v>169</v>
      </c>
      <c r="C3" s="138" t="s">
        <v>87</v>
      </c>
      <c r="D3" s="13"/>
      <c r="E3" s="86">
        <v>85</v>
      </c>
      <c r="F3" s="41" t="s">
        <v>1</v>
      </c>
    </row>
    <row r="4" spans="1:6" x14ac:dyDescent="0.2">
      <c r="A4" s="69"/>
      <c r="B4" s="35"/>
      <c r="C4" s="138" t="s">
        <v>88</v>
      </c>
      <c r="D4" s="13"/>
      <c r="E4" s="86">
        <v>1275</v>
      </c>
      <c r="F4" s="41" t="s">
        <v>89</v>
      </c>
    </row>
    <row r="5" spans="1:6" ht="76.5" x14ac:dyDescent="0.2">
      <c r="A5" s="87" t="s">
        <v>0</v>
      </c>
      <c r="B5" s="88" t="s">
        <v>28</v>
      </c>
      <c r="C5" s="89" t="s">
        <v>8</v>
      </c>
      <c r="D5" s="89" t="s">
        <v>9</v>
      </c>
      <c r="E5" s="90" t="s">
        <v>31</v>
      </c>
      <c r="F5" s="90" t="s">
        <v>32</v>
      </c>
    </row>
    <row r="6" spans="1:6" x14ac:dyDescent="0.2">
      <c r="A6" s="91"/>
      <c r="B6" s="37"/>
      <c r="C6" s="63"/>
      <c r="D6" s="27"/>
      <c r="E6" s="28"/>
      <c r="F6" s="92"/>
    </row>
    <row r="7" spans="1:6" x14ac:dyDescent="0.2">
      <c r="A7" s="91"/>
      <c r="B7" s="37"/>
      <c r="C7" s="63"/>
      <c r="D7" s="27"/>
      <c r="E7" s="28"/>
      <c r="F7" s="92"/>
    </row>
    <row r="8" spans="1:6" x14ac:dyDescent="0.2">
      <c r="A8" s="51">
        <v>1</v>
      </c>
      <c r="B8" s="22" t="s">
        <v>178</v>
      </c>
      <c r="C8" s="64"/>
      <c r="D8" s="12"/>
      <c r="E8" s="20"/>
      <c r="F8" s="20"/>
    </row>
    <row r="9" spans="1:6" ht="153" x14ac:dyDescent="0.2">
      <c r="A9" s="55"/>
      <c r="B9" s="23" t="s">
        <v>179</v>
      </c>
      <c r="C9" s="139"/>
      <c r="D9" s="12"/>
      <c r="E9" s="34"/>
      <c r="F9" s="20"/>
    </row>
    <row r="10" spans="1:6" x14ac:dyDescent="0.2">
      <c r="A10" s="55"/>
      <c r="B10" s="23" t="s">
        <v>65</v>
      </c>
      <c r="C10" s="62">
        <v>85</v>
      </c>
      <c r="D10" s="12" t="s">
        <v>1</v>
      </c>
      <c r="E10" s="26"/>
      <c r="F10" s="20">
        <f>C10*E10</f>
        <v>0</v>
      </c>
    </row>
    <row r="11" spans="1:6" x14ac:dyDescent="0.2">
      <c r="A11" s="56"/>
      <c r="B11" s="38"/>
      <c r="C11" s="65"/>
      <c r="D11" s="29"/>
      <c r="E11" s="42"/>
      <c r="F11" s="30"/>
    </row>
    <row r="12" spans="1:6" x14ac:dyDescent="0.2">
      <c r="A12" s="55"/>
      <c r="B12" s="23"/>
      <c r="C12" s="62"/>
      <c r="D12" s="12"/>
      <c r="E12" s="34"/>
      <c r="F12" s="20"/>
    </row>
    <row r="13" spans="1:6" x14ac:dyDescent="0.2">
      <c r="A13" s="51">
        <f>COUNT($A$7:A12)+1</f>
        <v>2</v>
      </c>
      <c r="B13" s="22" t="s">
        <v>90</v>
      </c>
      <c r="C13" s="64"/>
      <c r="D13" s="12"/>
      <c r="E13" s="34"/>
      <c r="F13" s="20"/>
    </row>
    <row r="14" spans="1:6" ht="102" x14ac:dyDescent="0.2">
      <c r="A14" s="55"/>
      <c r="B14" s="23" t="s">
        <v>91</v>
      </c>
      <c r="C14" s="64"/>
      <c r="D14" s="12"/>
      <c r="E14" s="34"/>
      <c r="F14" s="20"/>
    </row>
    <row r="15" spans="1:6" ht="14.25" x14ac:dyDescent="0.2">
      <c r="A15" s="55"/>
      <c r="B15" s="23"/>
      <c r="C15" s="62">
        <v>375</v>
      </c>
      <c r="D15" s="12" t="s">
        <v>30</v>
      </c>
      <c r="E15" s="26"/>
      <c r="F15" s="20">
        <f>C15*E15</f>
        <v>0</v>
      </c>
    </row>
    <row r="16" spans="1:6" x14ac:dyDescent="0.2">
      <c r="A16" s="56"/>
      <c r="B16" s="38"/>
      <c r="C16" s="65"/>
      <c r="D16" s="29"/>
      <c r="E16" s="42"/>
      <c r="F16" s="30"/>
    </row>
    <row r="17" spans="1:6" x14ac:dyDescent="0.2">
      <c r="A17" s="51"/>
      <c r="B17" s="23"/>
      <c r="C17" s="64"/>
      <c r="D17" s="12"/>
      <c r="E17" s="34"/>
      <c r="F17" s="21"/>
    </row>
    <row r="18" spans="1:6" x14ac:dyDescent="0.2">
      <c r="A18" s="93">
        <f>COUNT($A$7:A17)+1</f>
        <v>3</v>
      </c>
      <c r="B18" s="22" t="s">
        <v>92</v>
      </c>
      <c r="C18" s="64"/>
      <c r="D18" s="12"/>
      <c r="E18" s="34"/>
      <c r="F18" s="20"/>
    </row>
    <row r="19" spans="1:6" ht="114.75" x14ac:dyDescent="0.2">
      <c r="A19" s="55"/>
      <c r="B19" s="23" t="s">
        <v>93</v>
      </c>
      <c r="C19" s="64"/>
      <c r="D19" s="12"/>
      <c r="E19" s="34"/>
      <c r="F19" s="20"/>
    </row>
    <row r="20" spans="1:6" ht="14.25" x14ac:dyDescent="0.2">
      <c r="A20" s="55"/>
      <c r="B20" s="23"/>
      <c r="C20" s="62">
        <v>900</v>
      </c>
      <c r="D20" s="12" t="s">
        <v>30</v>
      </c>
      <c r="E20" s="26"/>
      <c r="F20" s="20">
        <f>C20*E20</f>
        <v>0</v>
      </c>
    </row>
    <row r="21" spans="1:6" x14ac:dyDescent="0.2">
      <c r="A21" s="140"/>
      <c r="B21" s="94"/>
      <c r="C21" s="108"/>
      <c r="D21" s="96"/>
      <c r="E21" s="141"/>
      <c r="F21" s="95"/>
    </row>
    <row r="22" spans="1:6" x14ac:dyDescent="0.2">
      <c r="A22" s="57"/>
      <c r="B22" s="37"/>
      <c r="C22" s="63"/>
      <c r="D22" s="27"/>
      <c r="E22" s="142"/>
      <c r="F22" s="28"/>
    </row>
    <row r="23" spans="1:6" ht="25.5" x14ac:dyDescent="0.2">
      <c r="A23" s="93">
        <f>COUNT($A$7:A22)+1</f>
        <v>4</v>
      </c>
      <c r="B23" s="97" t="s">
        <v>94</v>
      </c>
      <c r="C23" s="64"/>
      <c r="D23" s="98"/>
      <c r="E23" s="143"/>
      <c r="F23" s="20"/>
    </row>
    <row r="24" spans="1:6" ht="76.5" x14ac:dyDescent="0.2">
      <c r="A24" s="55"/>
      <c r="B24" s="99" t="s">
        <v>95</v>
      </c>
      <c r="C24" s="64"/>
      <c r="D24" s="100"/>
      <c r="E24" s="144"/>
      <c r="F24" s="101"/>
    </row>
    <row r="25" spans="1:6" ht="14.25" x14ac:dyDescent="0.2">
      <c r="A25" s="55"/>
      <c r="B25" s="99"/>
      <c r="C25" s="62">
        <v>150</v>
      </c>
      <c r="D25" s="12" t="s">
        <v>35</v>
      </c>
      <c r="E25" s="26"/>
      <c r="F25" s="20">
        <f>C25*E25</f>
        <v>0</v>
      </c>
    </row>
    <row r="26" spans="1:6" x14ac:dyDescent="0.2">
      <c r="A26" s="56"/>
      <c r="B26" s="102"/>
      <c r="C26" s="65"/>
      <c r="D26" s="29"/>
      <c r="E26" s="42"/>
      <c r="F26" s="30"/>
    </row>
    <row r="27" spans="1:6" x14ac:dyDescent="0.2">
      <c r="A27" s="51"/>
      <c r="B27" s="23"/>
      <c r="C27" s="64"/>
      <c r="D27" s="12"/>
      <c r="E27" s="34"/>
      <c r="F27" s="21"/>
    </row>
    <row r="28" spans="1:6" x14ac:dyDescent="0.2">
      <c r="A28" s="93">
        <f>COUNT($A$7:A27)+1</f>
        <v>5</v>
      </c>
      <c r="B28" s="22" t="s">
        <v>96</v>
      </c>
      <c r="C28" s="64"/>
      <c r="D28" s="12"/>
      <c r="E28" s="34"/>
      <c r="F28" s="21"/>
    </row>
    <row r="29" spans="1:6" ht="38.25" x14ac:dyDescent="0.2">
      <c r="A29" s="53"/>
      <c r="B29" s="23" t="s">
        <v>97</v>
      </c>
      <c r="C29" s="64"/>
      <c r="D29" s="12"/>
      <c r="E29" s="34"/>
      <c r="F29" s="21"/>
    </row>
    <row r="30" spans="1:6" ht="14.25" x14ac:dyDescent="0.2">
      <c r="A30" s="51"/>
      <c r="B30" s="23"/>
      <c r="C30" s="62">
        <v>15</v>
      </c>
      <c r="D30" s="12" t="s">
        <v>35</v>
      </c>
      <c r="E30" s="26"/>
      <c r="F30" s="20">
        <f>C30*E30</f>
        <v>0</v>
      </c>
    </row>
    <row r="31" spans="1:6" x14ac:dyDescent="0.2">
      <c r="A31" s="51"/>
      <c r="B31" s="23"/>
      <c r="C31" s="64"/>
      <c r="D31" s="12"/>
      <c r="E31" s="34"/>
      <c r="F31" s="21"/>
    </row>
    <row r="32" spans="1:6" x14ac:dyDescent="0.2">
      <c r="A32" s="91"/>
      <c r="B32" s="37"/>
      <c r="C32" s="63"/>
      <c r="D32" s="27"/>
      <c r="E32" s="142"/>
      <c r="F32" s="92"/>
    </row>
    <row r="33" spans="1:6" x14ac:dyDescent="0.2">
      <c r="A33" s="51">
        <f>COUNT($A$7:A29)+1</f>
        <v>6</v>
      </c>
      <c r="B33" s="22" t="s">
        <v>98</v>
      </c>
      <c r="C33" s="64"/>
      <c r="D33" s="12"/>
      <c r="E33" s="34"/>
      <c r="F33" s="21"/>
    </row>
    <row r="34" spans="1:6" ht="38.25" x14ac:dyDescent="0.2">
      <c r="A34" s="51"/>
      <c r="B34" s="23" t="s">
        <v>99</v>
      </c>
      <c r="C34" s="64"/>
      <c r="D34" s="12"/>
      <c r="E34" s="34"/>
      <c r="F34" s="21"/>
    </row>
    <row r="35" spans="1:6" ht="14.25" x14ac:dyDescent="0.2">
      <c r="A35" s="51"/>
      <c r="B35" s="23"/>
      <c r="C35" s="62">
        <v>10</v>
      </c>
      <c r="D35" s="12" t="s">
        <v>35</v>
      </c>
      <c r="E35" s="26"/>
      <c r="F35" s="20">
        <f>C35*E35</f>
        <v>0</v>
      </c>
    </row>
    <row r="36" spans="1:6" x14ac:dyDescent="0.2">
      <c r="A36" s="52"/>
      <c r="B36" s="38"/>
      <c r="C36" s="65"/>
      <c r="D36" s="29"/>
      <c r="E36" s="42"/>
      <c r="F36" s="33"/>
    </row>
    <row r="37" spans="1:6" x14ac:dyDescent="0.2">
      <c r="A37" s="91"/>
      <c r="B37" s="37"/>
      <c r="C37" s="63"/>
      <c r="D37" s="27"/>
      <c r="E37" s="142"/>
      <c r="F37" s="92"/>
    </row>
    <row r="38" spans="1:6" x14ac:dyDescent="0.2">
      <c r="A38" s="51">
        <f>COUNT($A$7:A34)+1</f>
        <v>7</v>
      </c>
      <c r="B38" s="22" t="s">
        <v>100</v>
      </c>
      <c r="C38" s="64"/>
      <c r="D38" s="12"/>
      <c r="E38" s="34"/>
      <c r="F38" s="21"/>
    </row>
    <row r="39" spans="1:6" ht="38.25" x14ac:dyDescent="0.2">
      <c r="A39" s="51"/>
      <c r="B39" s="23" t="s">
        <v>101</v>
      </c>
      <c r="C39" s="64"/>
      <c r="D39" s="12"/>
      <c r="E39" s="34"/>
      <c r="F39" s="21"/>
    </row>
    <row r="40" spans="1:6" ht="14.25" x14ac:dyDescent="0.2">
      <c r="A40" s="51"/>
      <c r="B40" s="23"/>
      <c r="C40" s="62">
        <v>5</v>
      </c>
      <c r="D40" s="12" t="s">
        <v>35</v>
      </c>
      <c r="E40" s="26"/>
      <c r="F40" s="20">
        <f>C40*E40</f>
        <v>0</v>
      </c>
    </row>
    <row r="41" spans="1:6" x14ac:dyDescent="0.2">
      <c r="A41" s="52"/>
      <c r="B41" s="38"/>
      <c r="C41" s="65"/>
      <c r="D41" s="29"/>
      <c r="E41" s="42"/>
      <c r="F41" s="30"/>
    </row>
    <row r="42" spans="1:6" x14ac:dyDescent="0.2">
      <c r="A42" s="54"/>
      <c r="B42" s="43"/>
      <c r="C42" s="63"/>
      <c r="D42" s="44"/>
      <c r="E42" s="145"/>
      <c r="F42" s="103"/>
    </row>
    <row r="43" spans="1:6" x14ac:dyDescent="0.2">
      <c r="A43" s="51">
        <f>COUNT($A$7:A42)+1</f>
        <v>8</v>
      </c>
      <c r="B43" s="22" t="s">
        <v>102</v>
      </c>
      <c r="C43" s="64"/>
      <c r="D43" s="12"/>
      <c r="E43" s="34"/>
      <c r="F43" s="21"/>
    </row>
    <row r="44" spans="1:6" ht="25.5" x14ac:dyDescent="0.2">
      <c r="A44" s="51"/>
      <c r="B44" s="23" t="s">
        <v>103</v>
      </c>
      <c r="C44" s="64"/>
      <c r="D44" s="12"/>
      <c r="E44" s="34"/>
      <c r="F44" s="21"/>
    </row>
    <row r="45" spans="1:6" x14ac:dyDescent="0.2">
      <c r="A45" s="51"/>
      <c r="B45" s="23"/>
      <c r="C45" s="62">
        <v>5</v>
      </c>
      <c r="D45" s="12" t="s">
        <v>1</v>
      </c>
      <c r="E45" s="26"/>
      <c r="F45" s="20">
        <f>C45*E45</f>
        <v>0</v>
      </c>
    </row>
    <row r="46" spans="1:6" x14ac:dyDescent="0.2">
      <c r="A46" s="51"/>
      <c r="B46" s="23"/>
      <c r="C46" s="64"/>
      <c r="D46" s="12"/>
      <c r="E46" s="34"/>
      <c r="F46" s="20"/>
    </row>
    <row r="47" spans="1:6" x14ac:dyDescent="0.2">
      <c r="A47" s="91"/>
      <c r="B47" s="37"/>
      <c r="C47" s="146"/>
      <c r="D47" s="37"/>
      <c r="E47" s="147"/>
      <c r="F47" s="37"/>
    </row>
    <row r="48" spans="1:6" x14ac:dyDescent="0.2">
      <c r="A48" s="51">
        <f>COUNT($A$7:A47)+1</f>
        <v>9</v>
      </c>
      <c r="B48" s="22" t="s">
        <v>104</v>
      </c>
      <c r="C48" s="64"/>
      <c r="D48" s="12"/>
      <c r="E48" s="34"/>
      <c r="F48" s="20"/>
    </row>
    <row r="49" spans="1:6" ht="25.5" x14ac:dyDescent="0.2">
      <c r="A49" s="51"/>
      <c r="B49" s="23" t="s">
        <v>105</v>
      </c>
      <c r="C49" s="64"/>
      <c r="D49" s="12"/>
      <c r="E49" s="34"/>
      <c r="F49" s="20"/>
    </row>
    <row r="50" spans="1:6" ht="14.25" x14ac:dyDescent="0.2">
      <c r="A50" s="51"/>
      <c r="B50" s="23"/>
      <c r="C50" s="62">
        <v>10</v>
      </c>
      <c r="D50" s="12" t="s">
        <v>30</v>
      </c>
      <c r="E50" s="26"/>
      <c r="F50" s="20">
        <f>+E50*C50</f>
        <v>0</v>
      </c>
    </row>
    <row r="51" spans="1:6" x14ac:dyDescent="0.2">
      <c r="A51" s="51"/>
      <c r="B51" s="23"/>
      <c r="C51" s="64"/>
      <c r="D51" s="12"/>
      <c r="E51" s="34"/>
      <c r="F51" s="20"/>
    </row>
    <row r="52" spans="1:6" x14ac:dyDescent="0.2">
      <c r="A52" s="91"/>
      <c r="B52" s="37"/>
      <c r="C52" s="63"/>
      <c r="D52" s="104"/>
      <c r="E52" s="148"/>
      <c r="F52" s="105"/>
    </row>
    <row r="53" spans="1:6" x14ac:dyDescent="0.2">
      <c r="A53" s="51">
        <f>COUNT($A$7:A52)+1</f>
        <v>10</v>
      </c>
      <c r="B53" s="22" t="s">
        <v>106</v>
      </c>
      <c r="C53" s="64"/>
      <c r="D53" s="106"/>
      <c r="E53" s="149"/>
      <c r="F53" s="107"/>
    </row>
    <row r="54" spans="1:6" ht="38.25" x14ac:dyDescent="0.2">
      <c r="A54" s="51"/>
      <c r="B54" s="23" t="s">
        <v>107</v>
      </c>
      <c r="C54" s="64"/>
      <c r="D54" s="106"/>
      <c r="E54" s="149"/>
      <c r="F54" s="107"/>
    </row>
    <row r="55" spans="1:6" x14ac:dyDescent="0.2">
      <c r="A55" s="51"/>
      <c r="B55" s="23"/>
      <c r="C55" s="62">
        <v>25</v>
      </c>
      <c r="D55" s="106" t="s">
        <v>108</v>
      </c>
      <c r="E55" s="117"/>
      <c r="F55" s="107">
        <f>+E55*C55</f>
        <v>0</v>
      </c>
    </row>
    <row r="56" spans="1:6" x14ac:dyDescent="0.2">
      <c r="A56" s="52"/>
      <c r="B56" s="38"/>
      <c r="C56" s="65"/>
      <c r="D56" s="108"/>
      <c r="E56" s="150"/>
      <c r="F56" s="109"/>
    </row>
    <row r="57" spans="1:6" x14ac:dyDescent="0.2">
      <c r="A57" s="91"/>
      <c r="B57" s="37"/>
      <c r="C57" s="63"/>
      <c r="D57" s="27"/>
      <c r="E57" s="142"/>
      <c r="F57" s="92"/>
    </row>
    <row r="58" spans="1:6" x14ac:dyDescent="0.2">
      <c r="A58" s="51">
        <f>COUNT($A$7:A57)+1</f>
        <v>11</v>
      </c>
      <c r="B58" s="22" t="s">
        <v>109</v>
      </c>
      <c r="C58" s="64"/>
      <c r="D58" s="12"/>
      <c r="E58" s="34"/>
      <c r="F58" s="21"/>
    </row>
    <row r="59" spans="1:6" ht="51" x14ac:dyDescent="0.2">
      <c r="A59" s="51"/>
      <c r="B59" s="23" t="s">
        <v>110</v>
      </c>
      <c r="C59" s="64"/>
      <c r="D59" s="12"/>
      <c r="E59" s="34"/>
      <c r="F59" s="21"/>
    </row>
    <row r="60" spans="1:6" ht="14.25" x14ac:dyDescent="0.2">
      <c r="A60" s="51"/>
      <c r="B60" s="23"/>
      <c r="C60" s="62">
        <v>20</v>
      </c>
      <c r="D60" s="12" t="s">
        <v>30</v>
      </c>
      <c r="E60" s="26"/>
      <c r="F60" s="20">
        <f>C60*E60</f>
        <v>0</v>
      </c>
    </row>
    <row r="61" spans="1:6" x14ac:dyDescent="0.2">
      <c r="A61" s="52"/>
      <c r="B61" s="38"/>
      <c r="C61" s="65"/>
      <c r="D61" s="29"/>
      <c r="E61" s="42"/>
      <c r="F61" s="30"/>
    </row>
    <row r="62" spans="1:6" x14ac:dyDescent="0.2">
      <c r="A62" s="91"/>
      <c r="B62" s="37"/>
      <c r="C62" s="63"/>
      <c r="D62" s="27"/>
      <c r="E62" s="142"/>
      <c r="F62" s="92"/>
    </row>
    <row r="63" spans="1:6" ht="25.5" x14ac:dyDescent="0.2">
      <c r="A63" s="51">
        <f>COUNT($A$7:A62)+1</f>
        <v>12</v>
      </c>
      <c r="B63" s="22" t="s">
        <v>111</v>
      </c>
      <c r="C63" s="64"/>
      <c r="D63" s="12"/>
      <c r="E63" s="34"/>
      <c r="F63" s="20"/>
    </row>
    <row r="64" spans="1:6" ht="45" customHeight="1" x14ac:dyDescent="0.2">
      <c r="A64" s="51"/>
      <c r="B64" s="23" t="s">
        <v>112</v>
      </c>
      <c r="C64" s="64"/>
      <c r="D64" s="12"/>
      <c r="E64" s="34"/>
      <c r="F64" s="21"/>
    </row>
    <row r="65" spans="1:6" ht="14.25" x14ac:dyDescent="0.2">
      <c r="A65" s="51"/>
      <c r="B65" s="23"/>
      <c r="C65" s="62">
        <v>80</v>
      </c>
      <c r="D65" s="12" t="s">
        <v>36</v>
      </c>
      <c r="E65" s="26"/>
      <c r="F65" s="20">
        <f>C65*E65</f>
        <v>0</v>
      </c>
    </row>
    <row r="66" spans="1:6" x14ac:dyDescent="0.2">
      <c r="A66" s="52"/>
      <c r="B66" s="38"/>
      <c r="C66" s="65"/>
      <c r="D66" s="29"/>
      <c r="E66" s="42"/>
      <c r="F66" s="30"/>
    </row>
    <row r="67" spans="1:6" x14ac:dyDescent="0.2">
      <c r="A67" s="51"/>
      <c r="B67" s="23"/>
      <c r="C67" s="64"/>
      <c r="D67" s="12"/>
      <c r="E67" s="34"/>
      <c r="F67" s="20"/>
    </row>
    <row r="68" spans="1:6" x14ac:dyDescent="0.2">
      <c r="A68" s="51">
        <f>COUNT($A$7:A67)+1</f>
        <v>13</v>
      </c>
      <c r="B68" s="22" t="s">
        <v>113</v>
      </c>
      <c r="C68" s="64"/>
      <c r="D68" s="12"/>
      <c r="E68" s="34"/>
      <c r="F68" s="20"/>
    </row>
    <row r="69" spans="1:6" ht="51" x14ac:dyDescent="0.2">
      <c r="A69" s="51"/>
      <c r="B69" s="23" t="s">
        <v>114</v>
      </c>
      <c r="C69" s="64"/>
      <c r="D69" s="12"/>
      <c r="E69" s="34"/>
      <c r="F69" s="21"/>
    </row>
    <row r="70" spans="1:6" ht="14.25" x14ac:dyDescent="0.2">
      <c r="A70" s="51"/>
      <c r="B70" s="23"/>
      <c r="C70" s="62">
        <v>80</v>
      </c>
      <c r="D70" s="12" t="s">
        <v>36</v>
      </c>
      <c r="E70" s="26"/>
      <c r="F70" s="20">
        <f>C70*E70</f>
        <v>0</v>
      </c>
    </row>
    <row r="71" spans="1:6" x14ac:dyDescent="0.2">
      <c r="A71" s="52"/>
      <c r="B71" s="110"/>
      <c r="C71" s="65"/>
      <c r="D71" s="29"/>
      <c r="E71" s="42"/>
      <c r="F71" s="30"/>
    </row>
    <row r="72" spans="1:6" x14ac:dyDescent="0.2">
      <c r="A72" s="91"/>
      <c r="B72" s="37"/>
      <c r="C72" s="63"/>
      <c r="D72" s="27"/>
      <c r="E72" s="142"/>
      <c r="F72" s="92"/>
    </row>
    <row r="73" spans="1:6" x14ac:dyDescent="0.2">
      <c r="A73" s="51">
        <f>COUNT($A$7:A72)+1</f>
        <v>14</v>
      </c>
      <c r="B73" s="22" t="s">
        <v>115</v>
      </c>
      <c r="C73" s="64"/>
      <c r="D73" s="12"/>
      <c r="E73" s="34"/>
      <c r="F73" s="21"/>
    </row>
    <row r="74" spans="1:6" ht="51" x14ac:dyDescent="0.2">
      <c r="A74" s="51"/>
      <c r="B74" s="23" t="s">
        <v>116</v>
      </c>
      <c r="C74" s="64"/>
      <c r="D74" s="12"/>
      <c r="E74" s="34"/>
      <c r="F74" s="21"/>
    </row>
    <row r="75" spans="1:6" ht="14.25" x14ac:dyDescent="0.2">
      <c r="A75" s="51"/>
      <c r="B75" s="111"/>
      <c r="C75" s="62">
        <v>80</v>
      </c>
      <c r="D75" s="12" t="s">
        <v>36</v>
      </c>
      <c r="E75" s="26"/>
      <c r="F75" s="20">
        <f>C75*E75</f>
        <v>0</v>
      </c>
    </row>
    <row r="76" spans="1:6" x14ac:dyDescent="0.2">
      <c r="A76" s="52"/>
      <c r="B76" s="110"/>
      <c r="C76" s="65"/>
      <c r="D76" s="29"/>
      <c r="E76" s="42"/>
      <c r="F76" s="30"/>
    </row>
    <row r="77" spans="1:6" x14ac:dyDescent="0.2">
      <c r="A77" s="51"/>
      <c r="B77" s="111"/>
      <c r="C77" s="64"/>
      <c r="D77" s="12"/>
      <c r="E77" s="34"/>
      <c r="F77" s="20"/>
    </row>
    <row r="78" spans="1:6" x14ac:dyDescent="0.2">
      <c r="A78" s="93">
        <f>COUNT($A$7:A77)+1</f>
        <v>15</v>
      </c>
      <c r="B78" s="22" t="s">
        <v>117</v>
      </c>
      <c r="C78" s="64"/>
      <c r="D78" s="12"/>
      <c r="E78" s="34"/>
      <c r="F78" s="21"/>
    </row>
    <row r="79" spans="1:6" ht="38.25" x14ac:dyDescent="0.2">
      <c r="A79" s="53"/>
      <c r="B79" s="23" t="s">
        <v>118</v>
      </c>
      <c r="C79" s="64"/>
      <c r="D79" s="12"/>
      <c r="E79" s="34"/>
      <c r="F79" s="21"/>
    </row>
    <row r="80" spans="1:6" ht="14.25" x14ac:dyDescent="0.2">
      <c r="A80" s="51"/>
      <c r="B80" s="23"/>
      <c r="C80" s="62">
        <v>50</v>
      </c>
      <c r="D80" s="12" t="s">
        <v>35</v>
      </c>
      <c r="E80" s="26"/>
      <c r="F80" s="20">
        <f>C80*E80</f>
        <v>0</v>
      </c>
    </row>
    <row r="81" spans="1:6" x14ac:dyDescent="0.2">
      <c r="A81" s="52"/>
      <c r="B81" s="38"/>
      <c r="C81" s="65"/>
      <c r="D81" s="29"/>
      <c r="E81" s="42"/>
      <c r="F81" s="30"/>
    </row>
    <row r="82" spans="1:6" x14ac:dyDescent="0.2">
      <c r="A82" s="51"/>
      <c r="B82" s="23"/>
      <c r="C82" s="64"/>
      <c r="D82" s="12"/>
      <c r="E82" s="34"/>
      <c r="F82" s="20"/>
    </row>
    <row r="83" spans="1:6" x14ac:dyDescent="0.2">
      <c r="A83" s="93">
        <f>COUNT($A$7:A82)+1</f>
        <v>16</v>
      </c>
      <c r="B83" s="22" t="s">
        <v>119</v>
      </c>
      <c r="C83" s="64"/>
      <c r="D83" s="12"/>
      <c r="E83" s="34"/>
      <c r="F83" s="21"/>
    </row>
    <row r="84" spans="1:6" ht="38.25" x14ac:dyDescent="0.2">
      <c r="A84" s="53"/>
      <c r="B84" s="23" t="s">
        <v>120</v>
      </c>
      <c r="C84" s="64"/>
      <c r="D84" s="12"/>
      <c r="E84" s="34"/>
      <c r="F84" s="21"/>
    </row>
    <row r="85" spans="1:6" ht="14.25" x14ac:dyDescent="0.2">
      <c r="A85" s="51"/>
      <c r="B85" s="23"/>
      <c r="C85" s="62">
        <v>50</v>
      </c>
      <c r="D85" s="12" t="s">
        <v>35</v>
      </c>
      <c r="E85" s="26"/>
      <c r="F85" s="20">
        <f>C85*E85</f>
        <v>0</v>
      </c>
    </row>
    <row r="86" spans="1:6" x14ac:dyDescent="0.2">
      <c r="A86" s="52"/>
      <c r="B86" s="38"/>
      <c r="C86" s="65"/>
      <c r="D86" s="29"/>
      <c r="E86" s="112"/>
      <c r="F86" s="30"/>
    </row>
    <row r="87" spans="1:6" x14ac:dyDescent="0.2">
      <c r="A87" s="91"/>
      <c r="B87" s="113"/>
      <c r="C87" s="63"/>
      <c r="D87" s="27"/>
      <c r="E87" s="142"/>
      <c r="F87" s="28"/>
    </row>
    <row r="88" spans="1:6" x14ac:dyDescent="0.2">
      <c r="A88" s="51">
        <f>COUNT($A$7:A87)+1</f>
        <v>17</v>
      </c>
      <c r="B88" s="22" t="s">
        <v>121</v>
      </c>
      <c r="C88" s="64"/>
      <c r="D88" s="12"/>
      <c r="E88" s="34"/>
      <c r="F88" s="21"/>
    </row>
    <row r="89" spans="1:6" ht="63.75" x14ac:dyDescent="0.2">
      <c r="A89" s="51"/>
      <c r="B89" s="23" t="s">
        <v>122</v>
      </c>
      <c r="C89" s="64"/>
      <c r="D89" s="12"/>
      <c r="E89" s="34"/>
      <c r="F89" s="21"/>
    </row>
    <row r="90" spans="1:6" ht="14.25" x14ac:dyDescent="0.2">
      <c r="A90" s="51"/>
      <c r="B90" s="22"/>
      <c r="C90" s="62">
        <v>80</v>
      </c>
      <c r="D90" s="12" t="s">
        <v>36</v>
      </c>
      <c r="E90" s="26"/>
      <c r="F90" s="20">
        <f>C90*E90</f>
        <v>0</v>
      </c>
    </row>
    <row r="91" spans="1:6" x14ac:dyDescent="0.2">
      <c r="A91" s="52"/>
      <c r="B91" s="114"/>
      <c r="C91" s="65"/>
      <c r="D91" s="29"/>
      <c r="E91" s="42"/>
      <c r="F91" s="30"/>
    </row>
    <row r="92" spans="1:6" x14ac:dyDescent="0.2">
      <c r="A92" s="51"/>
      <c r="B92" s="22"/>
      <c r="C92" s="64"/>
      <c r="D92" s="12"/>
      <c r="E92" s="34"/>
      <c r="F92" s="20"/>
    </row>
    <row r="93" spans="1:6" x14ac:dyDescent="0.2">
      <c r="A93" s="51">
        <f>COUNT($A$7:A92)+1</f>
        <v>18</v>
      </c>
      <c r="B93" s="22" t="s">
        <v>123</v>
      </c>
      <c r="C93" s="64"/>
      <c r="D93" s="12"/>
      <c r="E93" s="34"/>
      <c r="F93" s="20"/>
    </row>
    <row r="94" spans="1:6" ht="89.25" x14ac:dyDescent="0.2">
      <c r="A94" s="51"/>
      <c r="B94" s="23" t="s">
        <v>124</v>
      </c>
      <c r="C94" s="64"/>
      <c r="D94" s="12"/>
      <c r="E94" s="34"/>
      <c r="F94" s="20"/>
    </row>
    <row r="95" spans="1:6" ht="14.25" x14ac:dyDescent="0.2">
      <c r="A95" s="51"/>
      <c r="B95" s="22"/>
      <c r="C95" s="62">
        <v>60</v>
      </c>
      <c r="D95" s="12" t="s">
        <v>36</v>
      </c>
      <c r="E95" s="26"/>
      <c r="F95" s="20">
        <f>C95*E95</f>
        <v>0</v>
      </c>
    </row>
    <row r="96" spans="1:6" x14ac:dyDescent="0.2">
      <c r="A96" s="51"/>
      <c r="B96" s="22"/>
      <c r="C96" s="64"/>
      <c r="D96" s="12"/>
      <c r="E96" s="34"/>
      <c r="F96" s="20"/>
    </row>
    <row r="97" spans="1:6" x14ac:dyDescent="0.2">
      <c r="A97" s="91"/>
      <c r="B97" s="43"/>
      <c r="C97" s="63"/>
      <c r="D97" s="18"/>
      <c r="E97" s="151"/>
      <c r="F97" s="17"/>
    </row>
    <row r="98" spans="1:6" x14ac:dyDescent="0.2">
      <c r="A98" s="51">
        <f>COUNT($A$7:A97)+1</f>
        <v>19</v>
      </c>
      <c r="B98" s="22" t="s">
        <v>125</v>
      </c>
      <c r="C98" s="64"/>
      <c r="D98" s="12"/>
      <c r="E98" s="34"/>
      <c r="F98" s="21"/>
    </row>
    <row r="99" spans="1:6" ht="59.25" customHeight="1" x14ac:dyDescent="0.2">
      <c r="A99" s="51"/>
      <c r="B99" s="23" t="s">
        <v>126</v>
      </c>
      <c r="C99" s="64"/>
      <c r="D99" s="12"/>
      <c r="E99" s="34"/>
      <c r="F99" s="21"/>
    </row>
    <row r="100" spans="1:6" ht="14.25" x14ac:dyDescent="0.2">
      <c r="A100" s="51"/>
      <c r="B100" s="23"/>
      <c r="C100" s="62">
        <v>70</v>
      </c>
      <c r="D100" s="12" t="s">
        <v>36</v>
      </c>
      <c r="E100" s="26"/>
      <c r="F100" s="20">
        <f>C100*E100</f>
        <v>0</v>
      </c>
    </row>
    <row r="101" spans="1:6" x14ac:dyDescent="0.2">
      <c r="A101" s="52"/>
      <c r="B101" s="38"/>
      <c r="C101" s="65"/>
      <c r="D101" s="29"/>
      <c r="E101" s="42"/>
      <c r="F101" s="30"/>
    </row>
    <row r="102" spans="1:6" x14ac:dyDescent="0.2">
      <c r="A102" s="91"/>
      <c r="B102" s="113"/>
      <c r="C102" s="63"/>
      <c r="D102" s="27"/>
      <c r="E102" s="142"/>
      <c r="F102" s="28"/>
    </row>
    <row r="103" spans="1:6" x14ac:dyDescent="0.2">
      <c r="A103" s="51">
        <f>COUNT($A$7:A102)+1</f>
        <v>20</v>
      </c>
      <c r="B103" s="22" t="s">
        <v>127</v>
      </c>
      <c r="C103" s="64"/>
      <c r="D103" s="12"/>
      <c r="E103" s="34"/>
      <c r="F103" s="21"/>
    </row>
    <row r="104" spans="1:6" ht="63.75" x14ac:dyDescent="0.2">
      <c r="A104" s="51"/>
      <c r="B104" s="23" t="s">
        <v>128</v>
      </c>
      <c r="C104" s="64"/>
      <c r="D104" s="12"/>
      <c r="E104" s="34"/>
      <c r="F104" s="21"/>
    </row>
    <row r="105" spans="1:6" ht="14.25" x14ac:dyDescent="0.2">
      <c r="A105" s="51"/>
      <c r="B105" s="23"/>
      <c r="C105" s="62">
        <v>280</v>
      </c>
      <c r="D105" s="12" t="s">
        <v>36</v>
      </c>
      <c r="E105" s="26"/>
      <c r="F105" s="20">
        <f>C105*E105</f>
        <v>0</v>
      </c>
    </row>
    <row r="106" spans="1:6" x14ac:dyDescent="0.2">
      <c r="A106" s="52"/>
      <c r="B106" s="38"/>
      <c r="C106" s="65"/>
      <c r="D106" s="29"/>
      <c r="E106" s="42"/>
      <c r="F106" s="30"/>
    </row>
    <row r="107" spans="1:6" x14ac:dyDescent="0.2">
      <c r="A107" s="91"/>
      <c r="B107" s="37"/>
      <c r="C107" s="63"/>
      <c r="D107" s="27"/>
      <c r="E107" s="142"/>
      <c r="F107" s="92"/>
    </row>
    <row r="108" spans="1:6" x14ac:dyDescent="0.2">
      <c r="A108" s="51">
        <f>COUNT($A$7:A107)+1</f>
        <v>21</v>
      </c>
      <c r="B108" s="22" t="s">
        <v>129</v>
      </c>
      <c r="C108" s="64"/>
      <c r="D108" s="12"/>
      <c r="E108" s="34"/>
      <c r="F108" s="21"/>
    </row>
    <row r="109" spans="1:6" ht="76.5" x14ac:dyDescent="0.2">
      <c r="A109" s="51"/>
      <c r="B109" s="23" t="s">
        <v>130</v>
      </c>
      <c r="C109" s="64"/>
      <c r="D109" s="12"/>
      <c r="E109" s="34"/>
      <c r="F109" s="21"/>
    </row>
    <row r="110" spans="1:6" ht="14.25" x14ac:dyDescent="0.2">
      <c r="A110" s="51"/>
      <c r="B110" s="23"/>
      <c r="C110" s="62">
        <v>450</v>
      </c>
      <c r="D110" s="12" t="s">
        <v>36</v>
      </c>
      <c r="E110" s="26"/>
      <c r="F110" s="20">
        <f>C110*E110</f>
        <v>0</v>
      </c>
    </row>
    <row r="111" spans="1:6" x14ac:dyDescent="0.2">
      <c r="A111" s="52"/>
      <c r="B111" s="38"/>
      <c r="C111" s="65"/>
      <c r="D111" s="29"/>
      <c r="E111" s="42"/>
      <c r="F111" s="30"/>
    </row>
    <row r="112" spans="1:6" x14ac:dyDescent="0.2">
      <c r="A112" s="91"/>
      <c r="B112" s="37"/>
      <c r="C112" s="63"/>
      <c r="D112" s="27"/>
      <c r="E112" s="142"/>
      <c r="F112" s="92"/>
    </row>
    <row r="113" spans="1:6" x14ac:dyDescent="0.2">
      <c r="A113" s="51">
        <f>COUNT($A$7:A112)+1</f>
        <v>22</v>
      </c>
      <c r="B113" s="115" t="s">
        <v>131</v>
      </c>
      <c r="C113" s="64"/>
      <c r="D113" s="12"/>
      <c r="E113" s="34"/>
      <c r="F113" s="21"/>
    </row>
    <row r="114" spans="1:6" ht="51" x14ac:dyDescent="0.2">
      <c r="A114" s="51"/>
      <c r="B114" s="23" t="s">
        <v>132</v>
      </c>
      <c r="C114" s="64"/>
      <c r="D114" s="12"/>
      <c r="E114" s="34"/>
      <c r="F114" s="21"/>
    </row>
    <row r="115" spans="1:6" ht="14.25" x14ac:dyDescent="0.2">
      <c r="A115" s="51"/>
      <c r="B115" s="23"/>
      <c r="C115" s="62">
        <v>500</v>
      </c>
      <c r="D115" s="12" t="s">
        <v>36</v>
      </c>
      <c r="E115" s="26"/>
      <c r="F115" s="20">
        <f>C115*E115</f>
        <v>0</v>
      </c>
    </row>
    <row r="116" spans="1:6" x14ac:dyDescent="0.2">
      <c r="A116" s="52"/>
      <c r="B116" s="38"/>
      <c r="C116" s="65"/>
      <c r="D116" s="29"/>
      <c r="E116" s="42"/>
      <c r="F116" s="30"/>
    </row>
    <row r="117" spans="1:6" x14ac:dyDescent="0.2">
      <c r="A117" s="91"/>
      <c r="B117" s="37"/>
      <c r="C117" s="63"/>
      <c r="D117" s="27"/>
      <c r="E117" s="142"/>
      <c r="F117" s="28"/>
    </row>
    <row r="118" spans="1:6" x14ac:dyDescent="0.2">
      <c r="A118" s="51">
        <f>COUNT($A$7:A117)+1</f>
        <v>23</v>
      </c>
      <c r="B118" s="115" t="s">
        <v>133</v>
      </c>
      <c r="C118" s="64"/>
      <c r="D118" s="12"/>
      <c r="E118" s="34"/>
      <c r="F118" s="20"/>
    </row>
    <row r="119" spans="1:6" ht="63.75" x14ac:dyDescent="0.2">
      <c r="A119" s="51"/>
      <c r="B119" s="23" t="s">
        <v>134</v>
      </c>
      <c r="C119" s="64"/>
      <c r="D119" s="12"/>
      <c r="E119" s="34"/>
      <c r="F119" s="20"/>
    </row>
    <row r="120" spans="1:6" ht="14.25" x14ac:dyDescent="0.2">
      <c r="A120" s="51"/>
      <c r="B120" s="23"/>
      <c r="C120" s="62">
        <v>250</v>
      </c>
      <c r="D120" s="12" t="s">
        <v>36</v>
      </c>
      <c r="E120" s="26"/>
      <c r="F120" s="20">
        <f>C120*E120</f>
        <v>0</v>
      </c>
    </row>
    <row r="121" spans="1:6" x14ac:dyDescent="0.2">
      <c r="A121" s="52"/>
      <c r="B121" s="38"/>
      <c r="C121" s="65"/>
      <c r="D121" s="29"/>
      <c r="E121" s="42"/>
      <c r="F121" s="30"/>
    </row>
    <row r="122" spans="1:6" x14ac:dyDescent="0.2">
      <c r="A122" s="91"/>
      <c r="B122" s="37"/>
      <c r="C122" s="63"/>
      <c r="D122" s="27"/>
      <c r="E122" s="142"/>
      <c r="F122" s="28"/>
    </row>
    <row r="123" spans="1:6" x14ac:dyDescent="0.2">
      <c r="A123" s="51">
        <f>COUNT($A$7:A122)+1</f>
        <v>24</v>
      </c>
      <c r="B123" s="22" t="s">
        <v>135</v>
      </c>
      <c r="C123" s="64"/>
      <c r="D123" s="12"/>
      <c r="E123" s="34"/>
      <c r="F123" s="20"/>
    </row>
    <row r="124" spans="1:6" ht="63.75" x14ac:dyDescent="0.2">
      <c r="A124" s="51"/>
      <c r="B124" s="23" t="s">
        <v>136</v>
      </c>
      <c r="C124" s="64"/>
      <c r="D124" s="12"/>
      <c r="E124" s="34"/>
      <c r="F124" s="20"/>
    </row>
    <row r="125" spans="1:6" ht="14.25" x14ac:dyDescent="0.2">
      <c r="A125" s="51"/>
      <c r="B125" s="23"/>
      <c r="C125" s="62">
        <v>60</v>
      </c>
      <c r="D125" s="12" t="s">
        <v>36</v>
      </c>
      <c r="E125" s="26"/>
      <c r="F125" s="20">
        <f>C125*E125</f>
        <v>0</v>
      </c>
    </row>
    <row r="126" spans="1:6" x14ac:dyDescent="0.2">
      <c r="A126" s="52"/>
      <c r="B126" s="38"/>
      <c r="C126" s="65"/>
      <c r="D126" s="29"/>
      <c r="E126" s="42"/>
      <c r="F126" s="30"/>
    </row>
    <row r="127" spans="1:6" x14ac:dyDescent="0.2">
      <c r="A127" s="91"/>
      <c r="B127" s="37"/>
      <c r="C127" s="63"/>
      <c r="D127" s="27"/>
      <c r="E127" s="142"/>
      <c r="F127" s="28"/>
    </row>
    <row r="128" spans="1:6" x14ac:dyDescent="0.2">
      <c r="A128" s="51">
        <f>COUNT($A$7:A127)+1</f>
        <v>25</v>
      </c>
      <c r="B128" s="22" t="s">
        <v>137</v>
      </c>
      <c r="C128" s="64"/>
      <c r="D128" s="12"/>
      <c r="E128" s="34"/>
      <c r="F128" s="20"/>
    </row>
    <row r="129" spans="1:6" ht="38.25" x14ac:dyDescent="0.2">
      <c r="A129" s="51"/>
      <c r="B129" s="23" t="s">
        <v>138</v>
      </c>
      <c r="C129" s="64"/>
      <c r="D129" s="12"/>
      <c r="E129" s="34"/>
      <c r="F129" s="20"/>
    </row>
    <row r="130" spans="1:6" ht="14.25" x14ac:dyDescent="0.2">
      <c r="A130" s="55"/>
      <c r="B130" s="23"/>
      <c r="C130" s="62">
        <v>150</v>
      </c>
      <c r="D130" s="12" t="s">
        <v>30</v>
      </c>
      <c r="E130" s="26"/>
      <c r="F130" s="20">
        <f>C130*E130</f>
        <v>0</v>
      </c>
    </row>
    <row r="131" spans="1:6" x14ac:dyDescent="0.2">
      <c r="A131" s="56"/>
      <c r="B131" s="38"/>
      <c r="C131" s="65"/>
      <c r="D131" s="29"/>
      <c r="E131" s="42"/>
      <c r="F131" s="30"/>
    </row>
    <row r="132" spans="1:6" x14ac:dyDescent="0.2">
      <c r="A132" s="57"/>
      <c r="B132" s="37"/>
      <c r="C132" s="63"/>
      <c r="D132" s="27"/>
      <c r="E132" s="142"/>
      <c r="F132" s="92"/>
    </row>
    <row r="133" spans="1:6" x14ac:dyDescent="0.2">
      <c r="A133" s="51">
        <f>COUNT($A$7:A132)+1</f>
        <v>26</v>
      </c>
      <c r="B133" s="22" t="s">
        <v>139</v>
      </c>
      <c r="C133" s="64"/>
      <c r="D133" s="12"/>
      <c r="E133" s="34"/>
      <c r="F133" s="21"/>
    </row>
    <row r="134" spans="1:6" ht="38.25" x14ac:dyDescent="0.2">
      <c r="A134" s="55"/>
      <c r="B134" s="23" t="s">
        <v>140</v>
      </c>
      <c r="C134" s="64"/>
      <c r="D134" s="12"/>
      <c r="E134" s="34"/>
      <c r="F134" s="21"/>
    </row>
    <row r="135" spans="1:6" ht="14.25" x14ac:dyDescent="0.2">
      <c r="A135" s="55"/>
      <c r="B135" s="23"/>
      <c r="C135" s="62">
        <v>16</v>
      </c>
      <c r="D135" s="12" t="s">
        <v>36</v>
      </c>
      <c r="E135" s="26"/>
      <c r="F135" s="20">
        <f>C135*E135</f>
        <v>0</v>
      </c>
    </row>
    <row r="136" spans="1:6" x14ac:dyDescent="0.2">
      <c r="A136" s="56"/>
      <c r="B136" s="38"/>
      <c r="C136" s="65"/>
      <c r="D136" s="29"/>
      <c r="E136" s="42"/>
      <c r="F136" s="30"/>
    </row>
    <row r="137" spans="1:6" x14ac:dyDescent="0.2">
      <c r="A137" s="57"/>
      <c r="B137" s="37"/>
      <c r="C137" s="63"/>
      <c r="D137" s="27"/>
      <c r="E137" s="142"/>
      <c r="F137" s="92"/>
    </row>
    <row r="138" spans="1:6" x14ac:dyDescent="0.2">
      <c r="A138" s="51">
        <f>COUNT($A$7:A137)+1</f>
        <v>27</v>
      </c>
      <c r="B138" s="22" t="s">
        <v>141</v>
      </c>
      <c r="C138" s="64"/>
      <c r="D138" s="12"/>
      <c r="E138" s="34"/>
      <c r="F138" s="21"/>
    </row>
    <row r="139" spans="1:6" ht="57" customHeight="1" x14ac:dyDescent="0.2">
      <c r="A139" s="55"/>
      <c r="B139" s="23" t="s">
        <v>142</v>
      </c>
      <c r="C139" s="64"/>
      <c r="D139" s="12"/>
      <c r="E139" s="34"/>
      <c r="F139" s="21"/>
    </row>
    <row r="140" spans="1:6" ht="14.25" x14ac:dyDescent="0.2">
      <c r="A140" s="55"/>
      <c r="B140" s="116" t="s">
        <v>143</v>
      </c>
      <c r="C140" s="62">
        <v>210</v>
      </c>
      <c r="D140" s="106" t="s">
        <v>36</v>
      </c>
      <c r="E140" s="117"/>
      <c r="F140" s="107">
        <f>C140*E140</f>
        <v>0</v>
      </c>
    </row>
    <row r="141" spans="1:6" ht="14.25" x14ac:dyDescent="0.2">
      <c r="A141" s="55"/>
      <c r="B141" s="116" t="s">
        <v>144</v>
      </c>
      <c r="C141" s="62">
        <v>210</v>
      </c>
      <c r="D141" s="106" t="s">
        <v>36</v>
      </c>
      <c r="E141" s="117"/>
      <c r="F141" s="107">
        <f>C141*E141</f>
        <v>0</v>
      </c>
    </row>
    <row r="142" spans="1:6" x14ac:dyDescent="0.2">
      <c r="A142" s="56"/>
      <c r="B142" s="118"/>
      <c r="C142" s="65"/>
      <c r="D142" s="108"/>
      <c r="E142" s="150"/>
      <c r="F142" s="109"/>
    </row>
    <row r="143" spans="1:6" x14ac:dyDescent="0.2">
      <c r="A143" s="57"/>
      <c r="B143" s="37"/>
      <c r="C143" s="63"/>
      <c r="D143" s="27"/>
      <c r="E143" s="142"/>
      <c r="F143" s="105"/>
    </row>
    <row r="144" spans="1:6" x14ac:dyDescent="0.2">
      <c r="A144" s="51">
        <f>COUNT($A$7:A143)+1</f>
        <v>28</v>
      </c>
      <c r="B144" s="22" t="s">
        <v>145</v>
      </c>
      <c r="C144" s="64"/>
      <c r="D144" s="12"/>
      <c r="E144" s="34"/>
      <c r="F144" s="21"/>
    </row>
    <row r="145" spans="1:6" ht="63.75" x14ac:dyDescent="0.2">
      <c r="A145" s="55"/>
      <c r="B145" s="23" t="s">
        <v>146</v>
      </c>
      <c r="C145" s="64"/>
      <c r="D145" s="12"/>
      <c r="E145" s="34"/>
      <c r="F145" s="21"/>
    </row>
    <row r="146" spans="1:6" ht="14.25" x14ac:dyDescent="0.2">
      <c r="A146" s="55"/>
      <c r="B146" s="23"/>
      <c r="C146" s="62">
        <v>45</v>
      </c>
      <c r="D146" s="12" t="s">
        <v>36</v>
      </c>
      <c r="E146" s="26"/>
      <c r="F146" s="20">
        <f>C146*E146</f>
        <v>0</v>
      </c>
    </row>
    <row r="147" spans="1:6" x14ac:dyDescent="0.2">
      <c r="A147" s="56"/>
      <c r="B147" s="118"/>
      <c r="C147" s="65"/>
      <c r="D147" s="108"/>
      <c r="E147" s="150"/>
      <c r="F147" s="109"/>
    </row>
    <row r="148" spans="1:6" x14ac:dyDescent="0.2">
      <c r="A148" s="57"/>
      <c r="B148" s="37"/>
      <c r="C148" s="63"/>
      <c r="D148" s="27"/>
      <c r="E148" s="142"/>
      <c r="F148" s="92"/>
    </row>
    <row r="149" spans="1:6" x14ac:dyDescent="0.2">
      <c r="A149" s="51">
        <f>COUNT($A$7:A148)+1</f>
        <v>29</v>
      </c>
      <c r="B149" s="22" t="s">
        <v>147</v>
      </c>
      <c r="C149" s="64"/>
      <c r="D149" s="12"/>
      <c r="E149" s="34"/>
      <c r="F149" s="21"/>
    </row>
    <row r="150" spans="1:6" ht="38.25" x14ac:dyDescent="0.2">
      <c r="A150" s="55"/>
      <c r="B150" s="23" t="s">
        <v>148</v>
      </c>
      <c r="C150" s="64"/>
      <c r="D150" s="12"/>
      <c r="E150" s="34"/>
      <c r="F150" s="21"/>
    </row>
    <row r="151" spans="1:6" ht="14.25" x14ac:dyDescent="0.2">
      <c r="A151" s="55"/>
      <c r="B151" s="23"/>
      <c r="C151" s="62">
        <v>150</v>
      </c>
      <c r="D151" s="12" t="s">
        <v>30</v>
      </c>
      <c r="E151" s="26"/>
      <c r="F151" s="20">
        <f>C151*E151</f>
        <v>0</v>
      </c>
    </row>
    <row r="152" spans="1:6" x14ac:dyDescent="0.2">
      <c r="A152" s="56"/>
      <c r="B152" s="38"/>
      <c r="C152" s="65"/>
      <c r="D152" s="29"/>
      <c r="E152" s="42"/>
      <c r="F152" s="30"/>
    </row>
    <row r="153" spans="1:6" x14ac:dyDescent="0.2">
      <c r="A153" s="57"/>
      <c r="B153" s="37"/>
      <c r="C153" s="63"/>
      <c r="D153" s="27"/>
      <c r="E153" s="142"/>
      <c r="F153" s="92"/>
    </row>
    <row r="154" spans="1:6" x14ac:dyDescent="0.2">
      <c r="A154" s="51">
        <f>COUNT($A$7:A153)+1</f>
        <v>30</v>
      </c>
      <c r="B154" s="22" t="s">
        <v>149</v>
      </c>
      <c r="C154" s="64"/>
      <c r="D154" s="12"/>
      <c r="E154" s="34"/>
      <c r="F154" s="20"/>
    </row>
    <row r="155" spans="1:6" ht="51" x14ac:dyDescent="0.2">
      <c r="A155" s="55"/>
      <c r="B155" s="23" t="s">
        <v>150</v>
      </c>
      <c r="C155" s="64"/>
      <c r="D155" s="12"/>
      <c r="E155" s="34"/>
      <c r="F155" s="21"/>
    </row>
    <row r="156" spans="1:6" ht="14.25" x14ac:dyDescent="0.2">
      <c r="A156" s="55"/>
      <c r="B156" s="23"/>
      <c r="C156" s="62">
        <v>60</v>
      </c>
      <c r="D156" s="12" t="s">
        <v>30</v>
      </c>
      <c r="E156" s="26"/>
      <c r="F156" s="20">
        <f>C156*E156</f>
        <v>0</v>
      </c>
    </row>
    <row r="157" spans="1:6" x14ac:dyDescent="0.2">
      <c r="A157" s="56"/>
      <c r="B157" s="38"/>
      <c r="C157" s="65"/>
      <c r="D157" s="29"/>
      <c r="E157" s="42"/>
      <c r="F157" s="30"/>
    </row>
    <row r="158" spans="1:6" x14ac:dyDescent="0.2">
      <c r="A158" s="57"/>
      <c r="B158" s="37"/>
      <c r="C158" s="63"/>
      <c r="D158" s="27"/>
      <c r="E158" s="142"/>
      <c r="F158" s="28"/>
    </row>
    <row r="159" spans="1:6" x14ac:dyDescent="0.2">
      <c r="A159" s="51">
        <f>COUNT($A$7:A158)+1</f>
        <v>31</v>
      </c>
      <c r="B159" s="22" t="s">
        <v>151</v>
      </c>
      <c r="C159" s="64"/>
      <c r="D159" s="12"/>
      <c r="E159" s="34"/>
      <c r="F159" s="20"/>
    </row>
    <row r="160" spans="1:6" ht="63.75" x14ac:dyDescent="0.2">
      <c r="A160" s="55"/>
      <c r="B160" s="23" t="s">
        <v>152</v>
      </c>
      <c r="C160" s="64"/>
      <c r="D160" s="12"/>
      <c r="E160" s="34"/>
      <c r="F160" s="21"/>
    </row>
    <row r="161" spans="1:6" ht="14.25" x14ac:dyDescent="0.2">
      <c r="A161" s="55"/>
      <c r="B161" s="23"/>
      <c r="C161" s="62">
        <v>60</v>
      </c>
      <c r="D161" s="12" t="s">
        <v>30</v>
      </c>
      <c r="E161" s="26"/>
      <c r="F161" s="20">
        <f>C161*E161</f>
        <v>0</v>
      </c>
    </row>
    <row r="162" spans="1:6" x14ac:dyDescent="0.2">
      <c r="A162" s="56"/>
      <c r="B162" s="38"/>
      <c r="C162" s="65"/>
      <c r="D162" s="29"/>
      <c r="E162" s="42"/>
      <c r="F162" s="30"/>
    </row>
    <row r="163" spans="1:6" x14ac:dyDescent="0.2">
      <c r="A163" s="57"/>
      <c r="B163" s="37"/>
      <c r="C163" s="63"/>
      <c r="D163" s="27"/>
      <c r="E163" s="142"/>
      <c r="F163" s="28"/>
    </row>
    <row r="164" spans="1:6" x14ac:dyDescent="0.2">
      <c r="A164" s="51">
        <f>COUNT($A$7:A163)+1</f>
        <v>32</v>
      </c>
      <c r="B164" s="22" t="s">
        <v>153</v>
      </c>
      <c r="C164" s="64"/>
      <c r="D164" s="12"/>
      <c r="E164" s="34"/>
      <c r="F164" s="20"/>
    </row>
    <row r="165" spans="1:6" ht="51" x14ac:dyDescent="0.2">
      <c r="A165" s="55"/>
      <c r="B165" s="23" t="s">
        <v>154</v>
      </c>
      <c r="C165" s="64"/>
      <c r="D165" s="12"/>
      <c r="E165" s="34"/>
      <c r="F165" s="20"/>
    </row>
    <row r="166" spans="1:6" ht="14.25" x14ac:dyDescent="0.2">
      <c r="A166" s="55"/>
      <c r="B166" s="23"/>
      <c r="C166" s="62">
        <v>10</v>
      </c>
      <c r="D166" s="12" t="s">
        <v>30</v>
      </c>
      <c r="E166" s="26"/>
      <c r="F166" s="20">
        <f>C166*E166</f>
        <v>0</v>
      </c>
    </row>
    <row r="167" spans="1:6" x14ac:dyDescent="0.2">
      <c r="A167" s="56"/>
      <c r="B167" s="38"/>
      <c r="C167" s="65"/>
      <c r="D167" s="29"/>
      <c r="E167" s="42"/>
      <c r="F167" s="30"/>
    </row>
    <row r="168" spans="1:6" x14ac:dyDescent="0.2">
      <c r="A168" s="57"/>
      <c r="B168" s="37"/>
      <c r="C168" s="63"/>
      <c r="D168" s="27"/>
      <c r="E168" s="142"/>
      <c r="F168" s="28"/>
    </row>
    <row r="169" spans="1:6" x14ac:dyDescent="0.2">
      <c r="A169" s="51">
        <f>COUNT($A$7:A168)+1</f>
        <v>33</v>
      </c>
      <c r="B169" s="22" t="s">
        <v>155</v>
      </c>
      <c r="C169" s="64"/>
      <c r="D169" s="12"/>
      <c r="E169" s="34"/>
      <c r="F169" s="20"/>
    </row>
    <row r="170" spans="1:6" ht="27" x14ac:dyDescent="0.2">
      <c r="A170" s="55"/>
      <c r="B170" s="23" t="s">
        <v>156</v>
      </c>
      <c r="C170" s="64"/>
      <c r="D170" s="12"/>
      <c r="E170" s="34"/>
      <c r="F170" s="20"/>
    </row>
    <row r="171" spans="1:6" ht="14.25" x14ac:dyDescent="0.2">
      <c r="A171" s="55"/>
      <c r="B171" s="23"/>
      <c r="C171" s="62">
        <v>45</v>
      </c>
      <c r="D171" s="12" t="s">
        <v>36</v>
      </c>
      <c r="E171" s="26"/>
      <c r="F171" s="20">
        <f>C171*E171</f>
        <v>0</v>
      </c>
    </row>
    <row r="172" spans="1:6" x14ac:dyDescent="0.2">
      <c r="A172" s="56"/>
      <c r="B172" s="38"/>
      <c r="C172" s="65"/>
      <c r="D172" s="29"/>
      <c r="E172" s="42"/>
      <c r="F172" s="30"/>
    </row>
    <row r="173" spans="1:6" x14ac:dyDescent="0.2">
      <c r="A173" s="57"/>
      <c r="B173" s="43"/>
      <c r="C173" s="63"/>
      <c r="D173" s="45"/>
      <c r="E173" s="152"/>
      <c r="F173" s="44"/>
    </row>
    <row r="174" spans="1:6" x14ac:dyDescent="0.2">
      <c r="A174" s="51">
        <f>COUNT($A$7:A173)+1</f>
        <v>34</v>
      </c>
      <c r="B174" s="22" t="s">
        <v>157</v>
      </c>
      <c r="C174" s="64"/>
      <c r="D174" s="12"/>
      <c r="E174" s="34"/>
      <c r="F174" s="20"/>
    </row>
    <row r="175" spans="1:6" ht="38.25" x14ac:dyDescent="0.2">
      <c r="A175" s="55"/>
      <c r="B175" s="23" t="s">
        <v>158</v>
      </c>
      <c r="C175" s="64"/>
      <c r="D175" s="12"/>
      <c r="E175" s="34"/>
      <c r="F175" s="20"/>
    </row>
    <row r="176" spans="1:6" x14ac:dyDescent="0.2">
      <c r="A176" s="55"/>
      <c r="B176" s="23"/>
      <c r="C176" s="62">
        <v>35</v>
      </c>
      <c r="D176" s="12" t="s">
        <v>159</v>
      </c>
      <c r="E176" s="26"/>
      <c r="F176" s="20">
        <f>C176*E176</f>
        <v>0</v>
      </c>
    </row>
    <row r="177" spans="1:6" x14ac:dyDescent="0.2">
      <c r="A177" s="56"/>
      <c r="B177" s="38"/>
      <c r="C177" s="65"/>
      <c r="D177" s="29"/>
      <c r="E177" s="42"/>
      <c r="F177" s="30"/>
    </row>
    <row r="178" spans="1:6" x14ac:dyDescent="0.2">
      <c r="A178" s="57"/>
      <c r="B178" s="37"/>
      <c r="C178" s="63"/>
      <c r="D178" s="27"/>
      <c r="E178" s="142"/>
      <c r="F178" s="92"/>
    </row>
    <row r="179" spans="1:6" x14ac:dyDescent="0.2">
      <c r="A179" s="51">
        <f>COUNT($A$7:A178)+1</f>
        <v>35</v>
      </c>
      <c r="B179" s="22" t="s">
        <v>160</v>
      </c>
      <c r="C179" s="64"/>
      <c r="D179" s="12"/>
      <c r="E179" s="34"/>
      <c r="F179" s="21"/>
    </row>
    <row r="180" spans="1:6" ht="51" x14ac:dyDescent="0.2">
      <c r="A180" s="55"/>
      <c r="B180" s="23" t="s">
        <v>161</v>
      </c>
      <c r="C180" s="64"/>
      <c r="D180" s="12"/>
      <c r="E180" s="34"/>
      <c r="F180" s="21"/>
    </row>
    <row r="181" spans="1:6" ht="14.25" x14ac:dyDescent="0.2">
      <c r="A181" s="55"/>
      <c r="B181" s="23" t="s">
        <v>162</v>
      </c>
      <c r="C181" s="62">
        <v>5</v>
      </c>
      <c r="D181" s="12" t="s">
        <v>30</v>
      </c>
      <c r="E181" s="26"/>
      <c r="F181" s="20">
        <f>+E181*C181</f>
        <v>0</v>
      </c>
    </row>
    <row r="182" spans="1:6" x14ac:dyDescent="0.2">
      <c r="A182" s="56"/>
      <c r="B182" s="38"/>
      <c r="C182" s="65"/>
      <c r="D182" s="29"/>
      <c r="E182" s="42"/>
      <c r="F182" s="30"/>
    </row>
    <row r="183" spans="1:6" x14ac:dyDescent="0.2">
      <c r="A183" s="57"/>
      <c r="B183" s="37"/>
      <c r="C183" s="63"/>
      <c r="D183" s="27"/>
      <c r="E183" s="142"/>
      <c r="F183" s="92"/>
    </row>
    <row r="184" spans="1:6" x14ac:dyDescent="0.2">
      <c r="A184" s="51">
        <f>COUNT($A$7:A183)+1</f>
        <v>36</v>
      </c>
      <c r="B184" s="22" t="s">
        <v>163</v>
      </c>
      <c r="C184" s="64"/>
      <c r="D184" s="12"/>
      <c r="E184" s="34"/>
      <c r="F184" s="21"/>
    </row>
    <row r="185" spans="1:6" ht="51" x14ac:dyDescent="0.2">
      <c r="A185" s="55"/>
      <c r="B185" s="23" t="s">
        <v>164</v>
      </c>
      <c r="C185" s="64"/>
      <c r="D185" s="12"/>
      <c r="E185" s="34"/>
      <c r="F185" s="21"/>
    </row>
    <row r="186" spans="1:6" ht="25.5" x14ac:dyDescent="0.2">
      <c r="A186" s="55"/>
      <c r="B186" s="23" t="s">
        <v>165</v>
      </c>
      <c r="C186" s="64">
        <v>50</v>
      </c>
      <c r="D186" s="12" t="s">
        <v>1</v>
      </c>
      <c r="E186" s="26"/>
      <c r="F186" s="20">
        <f t="shared" ref="F186" si="0">C186*E186</f>
        <v>0</v>
      </c>
    </row>
    <row r="187" spans="1:6" x14ac:dyDescent="0.2">
      <c r="A187" s="56"/>
      <c r="B187" s="38"/>
      <c r="C187" s="65"/>
      <c r="D187" s="29"/>
      <c r="E187" s="30"/>
      <c r="F187" s="30"/>
    </row>
    <row r="188" spans="1:6" x14ac:dyDescent="0.2">
      <c r="A188" s="153"/>
      <c r="B188" s="40" t="s">
        <v>2</v>
      </c>
      <c r="C188" s="154"/>
      <c r="D188" s="24"/>
      <c r="E188" s="25" t="s">
        <v>34</v>
      </c>
      <c r="F188" s="25">
        <f>SUM(F9:F187)</f>
        <v>0</v>
      </c>
    </row>
    <row r="189" spans="1:6" x14ac:dyDescent="0.2">
      <c r="A189" s="155"/>
      <c r="B189" s="119"/>
      <c r="C189" s="12"/>
      <c r="D189" s="120"/>
      <c r="E189" s="121"/>
      <c r="F189" s="121"/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2" manualBreakCount="2">
    <brk id="31" max="5" man="1"/>
    <brk id="66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9"/>
  <sheetViews>
    <sheetView zoomScale="130" zoomScaleNormal="130" zoomScaleSheetLayoutView="100" workbookViewId="0">
      <selection activeCell="E9" sqref="E9"/>
    </sheetView>
  </sheetViews>
  <sheetFormatPr defaultColWidth="9.140625" defaultRowHeight="12.75" x14ac:dyDescent="0.2"/>
  <cols>
    <col min="1" max="1" width="6.42578125" style="60" customWidth="1"/>
    <col min="2" max="2" width="50.7109375" style="129" customWidth="1"/>
    <col min="3" max="3" width="7.7109375" style="68" customWidth="1"/>
    <col min="4" max="4" width="4.7109375" style="16" customWidth="1"/>
    <col min="5" max="5" width="11.7109375" style="14" customWidth="1"/>
    <col min="6" max="6" width="12.7109375" style="15" customWidth="1"/>
    <col min="7" max="16384" width="9.140625" style="16"/>
  </cols>
  <sheetData>
    <row r="1" spans="1:6" x14ac:dyDescent="0.2">
      <c r="A1" s="69" t="s">
        <v>41</v>
      </c>
      <c r="B1" s="85" t="s">
        <v>6</v>
      </c>
      <c r="C1" s="60"/>
      <c r="D1" s="13"/>
    </row>
    <row r="2" spans="1:6" x14ac:dyDescent="0.2">
      <c r="A2" s="69" t="s">
        <v>42</v>
      </c>
      <c r="B2" s="85" t="s">
        <v>7</v>
      </c>
      <c r="C2" s="60"/>
      <c r="D2" s="13"/>
    </row>
    <row r="3" spans="1:6" x14ac:dyDescent="0.2">
      <c r="A3" s="69" t="s">
        <v>167</v>
      </c>
      <c r="B3" s="85" t="s">
        <v>180</v>
      </c>
      <c r="C3" s="60"/>
      <c r="D3" s="13"/>
    </row>
    <row r="4" spans="1:6" x14ac:dyDescent="0.2">
      <c r="A4" s="69"/>
      <c r="B4" s="85"/>
      <c r="C4" s="60"/>
      <c r="D4" s="13"/>
    </row>
    <row r="5" spans="1:6" ht="76.5" x14ac:dyDescent="0.2">
      <c r="A5" s="87" t="s">
        <v>0</v>
      </c>
      <c r="B5" s="122" t="s">
        <v>28</v>
      </c>
      <c r="C5" s="89" t="s">
        <v>8</v>
      </c>
      <c r="D5" s="89" t="s">
        <v>9</v>
      </c>
      <c r="E5" s="90" t="s">
        <v>31</v>
      </c>
      <c r="F5" s="90" t="s">
        <v>32</v>
      </c>
    </row>
    <row r="6" spans="1:6" x14ac:dyDescent="0.2">
      <c r="A6" s="50">
        <v>1</v>
      </c>
      <c r="B6" s="123"/>
      <c r="C6" s="61"/>
      <c r="D6" s="18"/>
      <c r="E6" s="19"/>
      <c r="F6" s="17"/>
    </row>
    <row r="7" spans="1:6" s="124" customFormat="1" ht="19.5" customHeight="1" x14ac:dyDescent="0.2">
      <c r="A7" s="51">
        <v>1</v>
      </c>
      <c r="B7" s="22" t="s">
        <v>181</v>
      </c>
      <c r="C7" s="64"/>
      <c r="D7" s="12"/>
      <c r="E7" s="20"/>
      <c r="F7" s="20"/>
    </row>
    <row r="8" spans="1:6" s="124" customFormat="1" ht="153" x14ac:dyDescent="0.2">
      <c r="A8" s="55"/>
      <c r="B8" s="23" t="s">
        <v>179</v>
      </c>
      <c r="C8" s="51"/>
      <c r="D8" s="12"/>
      <c r="E8" s="20"/>
      <c r="F8" s="20"/>
    </row>
    <row r="9" spans="1:6" s="124" customFormat="1" x14ac:dyDescent="0.2">
      <c r="A9" s="55"/>
      <c r="B9" s="23" t="s">
        <v>65</v>
      </c>
      <c r="C9" s="62">
        <v>5</v>
      </c>
      <c r="D9" s="12" t="s">
        <v>1</v>
      </c>
      <c r="E9" s="26"/>
      <c r="F9" s="20">
        <f>C9*E9</f>
        <v>0</v>
      </c>
    </row>
    <row r="10" spans="1:6" s="124" customFormat="1" x14ac:dyDescent="0.2">
      <c r="A10" s="56"/>
      <c r="B10" s="38"/>
      <c r="C10" s="65"/>
      <c r="D10" s="29"/>
      <c r="E10" s="30"/>
      <c r="F10" s="30"/>
    </row>
    <row r="11" spans="1:6" s="124" customFormat="1" x14ac:dyDescent="0.2">
      <c r="A11" s="55"/>
      <c r="B11" s="23"/>
      <c r="C11" s="62"/>
      <c r="D11" s="12"/>
      <c r="E11" s="20"/>
      <c r="F11" s="20"/>
    </row>
    <row r="12" spans="1:6" s="124" customFormat="1" x14ac:dyDescent="0.2">
      <c r="A12" s="56"/>
      <c r="B12" s="38"/>
      <c r="C12" s="65"/>
      <c r="D12" s="29"/>
      <c r="E12" s="30"/>
      <c r="F12" s="30"/>
    </row>
    <row r="13" spans="1:6" s="124" customFormat="1" x14ac:dyDescent="0.2">
      <c r="A13" s="70"/>
      <c r="B13" s="40" t="s">
        <v>2</v>
      </c>
      <c r="C13" s="24"/>
      <c r="D13" s="24"/>
      <c r="E13" s="25" t="s">
        <v>34</v>
      </c>
      <c r="F13" s="25">
        <f>SUM(F6:F11)</f>
        <v>0</v>
      </c>
    </row>
    <row r="14" spans="1:6" s="124" customFormat="1" x14ac:dyDescent="0.2">
      <c r="A14" s="53"/>
      <c r="B14" s="119"/>
      <c r="C14" s="120"/>
      <c r="D14" s="120"/>
      <c r="E14" s="121"/>
      <c r="F14" s="121"/>
    </row>
    <row r="15" spans="1:6" s="124" customFormat="1" x14ac:dyDescent="0.2">
      <c r="A15" s="60"/>
      <c r="B15" s="41"/>
      <c r="C15" s="68"/>
      <c r="D15" s="16"/>
      <c r="E15" s="14"/>
      <c r="F15" s="15"/>
    </row>
    <row r="16" spans="1:6" s="124" customFormat="1" x14ac:dyDescent="0.2">
      <c r="A16" s="125"/>
      <c r="B16" s="126"/>
      <c r="C16" s="127"/>
      <c r="D16" s="128"/>
      <c r="E16" s="107"/>
      <c r="F16" s="107"/>
    </row>
    <row r="17" spans="1:6" s="124" customFormat="1" x14ac:dyDescent="0.2">
      <c r="A17" s="125"/>
      <c r="B17" s="126"/>
      <c r="C17" s="127"/>
      <c r="D17" s="128"/>
      <c r="E17" s="107"/>
      <c r="F17" s="107"/>
    </row>
    <row r="18" spans="1:6" s="124" customFormat="1" x14ac:dyDescent="0.2">
      <c r="A18" s="125"/>
      <c r="B18" s="126"/>
      <c r="C18" s="127"/>
      <c r="D18" s="128"/>
      <c r="E18" s="107"/>
      <c r="F18" s="107"/>
    </row>
    <row r="19" spans="1:6" s="124" customFormat="1" x14ac:dyDescent="0.2">
      <c r="A19" s="125"/>
      <c r="B19" s="126"/>
      <c r="C19" s="127"/>
      <c r="D19" s="128"/>
      <c r="E19" s="107"/>
      <c r="F19" s="107"/>
    </row>
    <row r="20" spans="1:6" s="124" customFormat="1" x14ac:dyDescent="0.2">
      <c r="A20" s="125"/>
      <c r="B20" s="126"/>
      <c r="C20" s="127"/>
      <c r="D20" s="128"/>
      <c r="E20" s="107"/>
      <c r="F20" s="107"/>
    </row>
    <row r="21" spans="1:6" s="124" customFormat="1" x14ac:dyDescent="0.2">
      <c r="A21" s="125"/>
      <c r="B21" s="126"/>
      <c r="C21" s="127"/>
      <c r="D21" s="128"/>
      <c r="E21" s="107"/>
      <c r="F21" s="107"/>
    </row>
    <row r="64" ht="45" customHeight="1" x14ac:dyDescent="0.2"/>
    <row r="99" ht="59.25" customHeight="1" x14ac:dyDescent="0.2"/>
    <row r="139" ht="57" customHeight="1" x14ac:dyDescent="0.2"/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2" manualBreakCount="2">
    <brk id="31" max="5" man="1"/>
    <brk id="66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1"/>
  <sheetViews>
    <sheetView topLeftCell="A6" zoomScale="130" zoomScaleNormal="130" zoomScaleSheetLayoutView="100" workbookViewId="0">
      <selection activeCell="E9" sqref="E9:E180"/>
    </sheetView>
  </sheetViews>
  <sheetFormatPr defaultColWidth="9.140625" defaultRowHeight="12.75" x14ac:dyDescent="0.2"/>
  <cols>
    <col min="1" max="1" width="5.7109375" style="60" customWidth="1"/>
    <col min="2" max="2" width="50.7109375" style="129" customWidth="1"/>
    <col min="3" max="3" width="7.7109375" style="68" customWidth="1"/>
    <col min="4" max="4" width="4.7109375" style="16" customWidth="1"/>
    <col min="5" max="5" width="11.7109375" style="14" customWidth="1"/>
    <col min="6" max="6" width="12.7109375" style="15" customWidth="1"/>
    <col min="7" max="16384" width="9.140625" style="16"/>
  </cols>
  <sheetData>
    <row r="1" spans="1:6" x14ac:dyDescent="0.2">
      <c r="A1" s="69" t="s">
        <v>41</v>
      </c>
      <c r="B1" s="85" t="s">
        <v>6</v>
      </c>
      <c r="C1" s="60"/>
      <c r="D1" s="13"/>
    </row>
    <row r="2" spans="1:6" x14ac:dyDescent="0.2">
      <c r="A2" s="69" t="s">
        <v>42</v>
      </c>
      <c r="B2" s="85" t="s">
        <v>7</v>
      </c>
      <c r="C2" s="60"/>
      <c r="D2" s="13"/>
    </row>
    <row r="3" spans="1:6" x14ac:dyDescent="0.2">
      <c r="A3" s="69" t="s">
        <v>168</v>
      </c>
      <c r="B3" s="85" t="s">
        <v>182</v>
      </c>
      <c r="C3" s="60"/>
      <c r="D3" s="13"/>
    </row>
    <row r="4" spans="1:6" x14ac:dyDescent="0.2">
      <c r="A4" s="69"/>
      <c r="B4" s="85"/>
      <c r="C4" s="60"/>
      <c r="D4" s="13"/>
    </row>
    <row r="5" spans="1:6" ht="76.5" x14ac:dyDescent="0.2">
      <c r="A5" s="87" t="s">
        <v>0</v>
      </c>
      <c r="B5" s="122" t="s">
        <v>28</v>
      </c>
      <c r="C5" s="89" t="s">
        <v>8</v>
      </c>
      <c r="D5" s="89" t="s">
        <v>9</v>
      </c>
      <c r="E5" s="90" t="s">
        <v>31</v>
      </c>
      <c r="F5" s="90" t="s">
        <v>32</v>
      </c>
    </row>
    <row r="6" spans="1:6" x14ac:dyDescent="0.2">
      <c r="A6" s="50">
        <v>1</v>
      </c>
      <c r="B6" s="123"/>
      <c r="C6" s="61"/>
      <c r="D6" s="18"/>
      <c r="E6" s="19"/>
      <c r="F6" s="17"/>
    </row>
    <row r="7" spans="1:6" s="124" customFormat="1" ht="19.5" customHeight="1" x14ac:dyDescent="0.2">
      <c r="A7" s="51">
        <v>1</v>
      </c>
      <c r="B7" s="22" t="s">
        <v>183</v>
      </c>
      <c r="C7" s="64"/>
      <c r="D7" s="12"/>
      <c r="E7" s="20"/>
      <c r="F7" s="20"/>
    </row>
    <row r="8" spans="1:6" s="124" customFormat="1" ht="153" x14ac:dyDescent="0.2">
      <c r="A8" s="55"/>
      <c r="B8" s="23" t="s">
        <v>179</v>
      </c>
      <c r="C8" s="51"/>
      <c r="D8" s="12"/>
      <c r="E8" s="34"/>
      <c r="F8" s="20"/>
    </row>
    <row r="9" spans="1:6" s="124" customFormat="1" x14ac:dyDescent="0.2">
      <c r="A9" s="55"/>
      <c r="B9" s="23" t="s">
        <v>65</v>
      </c>
      <c r="C9" s="62">
        <v>15</v>
      </c>
      <c r="D9" s="12" t="s">
        <v>1</v>
      </c>
      <c r="E9" s="26"/>
      <c r="F9" s="20">
        <f>C9*E9</f>
        <v>0</v>
      </c>
    </row>
    <row r="10" spans="1:6" s="124" customFormat="1" x14ac:dyDescent="0.2">
      <c r="A10" s="56"/>
      <c r="B10" s="38"/>
      <c r="C10" s="65"/>
      <c r="D10" s="29"/>
      <c r="E10" s="42"/>
      <c r="F10" s="30"/>
    </row>
    <row r="11" spans="1:6" s="124" customFormat="1" x14ac:dyDescent="0.2">
      <c r="A11" s="55"/>
      <c r="B11" s="23"/>
      <c r="C11" s="62"/>
      <c r="D11" s="12"/>
      <c r="E11" s="34"/>
      <c r="F11" s="20"/>
    </row>
    <row r="12" spans="1:6" s="124" customFormat="1" x14ac:dyDescent="0.2">
      <c r="A12" s="51">
        <f>COUNT($A$7:A11)+1</f>
        <v>2</v>
      </c>
      <c r="B12" s="22" t="s">
        <v>90</v>
      </c>
      <c r="C12" s="64"/>
      <c r="D12" s="12"/>
      <c r="E12" s="34"/>
      <c r="F12" s="20"/>
    </row>
    <row r="13" spans="1:6" s="124" customFormat="1" ht="102" x14ac:dyDescent="0.2">
      <c r="A13" s="55"/>
      <c r="B13" s="23" t="s">
        <v>91</v>
      </c>
      <c r="C13" s="64"/>
      <c r="D13" s="12"/>
      <c r="E13" s="34"/>
      <c r="F13" s="20"/>
    </row>
    <row r="14" spans="1:6" s="124" customFormat="1" ht="14.25" x14ac:dyDescent="0.2">
      <c r="A14" s="55"/>
      <c r="B14" s="23"/>
      <c r="C14" s="62">
        <v>70</v>
      </c>
      <c r="D14" s="12" t="s">
        <v>30</v>
      </c>
      <c r="E14" s="26"/>
      <c r="F14" s="20">
        <f>C14*E14</f>
        <v>0</v>
      </c>
    </row>
    <row r="15" spans="1:6" s="124" customFormat="1" x14ac:dyDescent="0.2">
      <c r="A15" s="56"/>
      <c r="B15" s="38"/>
      <c r="C15" s="65"/>
      <c r="D15" s="29"/>
      <c r="E15" s="42"/>
      <c r="F15" s="30"/>
    </row>
    <row r="16" spans="1:6" s="124" customFormat="1" x14ac:dyDescent="0.2">
      <c r="A16" s="51"/>
      <c r="B16" s="23"/>
      <c r="C16" s="64"/>
      <c r="D16" s="12"/>
      <c r="E16" s="34"/>
      <c r="F16" s="21"/>
    </row>
    <row r="17" spans="1:6" s="124" customFormat="1" x14ac:dyDescent="0.2">
      <c r="A17" s="93">
        <f>COUNT($A$7:A16)+1</f>
        <v>3</v>
      </c>
      <c r="B17" s="22" t="s">
        <v>92</v>
      </c>
      <c r="C17" s="64"/>
      <c r="D17" s="12"/>
      <c r="E17" s="34"/>
      <c r="F17" s="20"/>
    </row>
    <row r="18" spans="1:6" s="124" customFormat="1" ht="114.75" x14ac:dyDescent="0.2">
      <c r="A18" s="55"/>
      <c r="B18" s="23" t="s">
        <v>93</v>
      </c>
      <c r="C18" s="64"/>
      <c r="D18" s="12"/>
      <c r="E18" s="34"/>
      <c r="F18" s="20"/>
    </row>
    <row r="19" spans="1:6" s="124" customFormat="1" ht="14.25" x14ac:dyDescent="0.2">
      <c r="A19" s="55"/>
      <c r="B19" s="23"/>
      <c r="C19" s="62">
        <v>155</v>
      </c>
      <c r="D19" s="12" t="s">
        <v>30</v>
      </c>
      <c r="E19" s="26"/>
      <c r="F19" s="20">
        <f>C19*E19</f>
        <v>0</v>
      </c>
    </row>
    <row r="20" spans="1:6" s="124" customFormat="1" x14ac:dyDescent="0.2">
      <c r="A20" s="56"/>
      <c r="B20" s="94"/>
      <c r="C20" s="130"/>
      <c r="D20" s="96"/>
      <c r="E20" s="141"/>
      <c r="F20" s="95"/>
    </row>
    <row r="21" spans="1:6" s="124" customFormat="1" x14ac:dyDescent="0.2">
      <c r="A21" s="57"/>
      <c r="B21" s="37"/>
      <c r="C21" s="63"/>
      <c r="D21" s="27"/>
      <c r="E21" s="142"/>
      <c r="F21" s="28"/>
    </row>
    <row r="22" spans="1:6" s="124" customFormat="1" ht="25.5" x14ac:dyDescent="0.2">
      <c r="A22" s="93">
        <f>COUNT($A$7:A21)+1</f>
        <v>4</v>
      </c>
      <c r="B22" s="97" t="s">
        <v>94</v>
      </c>
      <c r="C22" s="64"/>
      <c r="D22" s="98"/>
      <c r="E22" s="143"/>
      <c r="F22" s="20"/>
    </row>
    <row r="23" spans="1:6" s="124" customFormat="1" ht="76.5" x14ac:dyDescent="0.2">
      <c r="A23" s="55"/>
      <c r="B23" s="99" t="s">
        <v>95</v>
      </c>
      <c r="C23" s="64"/>
      <c r="D23" s="100"/>
      <c r="E23" s="144"/>
      <c r="F23" s="101"/>
    </row>
    <row r="24" spans="1:6" s="124" customFormat="1" ht="14.25" x14ac:dyDescent="0.2">
      <c r="A24" s="55"/>
      <c r="B24" s="99"/>
      <c r="C24" s="62">
        <v>15</v>
      </c>
      <c r="D24" s="12" t="s">
        <v>35</v>
      </c>
      <c r="E24" s="26"/>
      <c r="F24" s="20">
        <f>C24*E24</f>
        <v>0</v>
      </c>
    </row>
    <row r="25" spans="1:6" s="124" customFormat="1" x14ac:dyDescent="0.2">
      <c r="A25" s="56"/>
      <c r="B25" s="102"/>
      <c r="C25" s="65"/>
      <c r="D25" s="29"/>
      <c r="E25" s="42"/>
      <c r="F25" s="30"/>
    </row>
    <row r="26" spans="1:6" s="124" customFormat="1" x14ac:dyDescent="0.2">
      <c r="A26" s="51"/>
      <c r="B26" s="23"/>
      <c r="C26" s="64"/>
      <c r="D26" s="12"/>
      <c r="E26" s="34"/>
      <c r="F26" s="21"/>
    </row>
    <row r="27" spans="1:6" s="124" customFormat="1" x14ac:dyDescent="0.2">
      <c r="A27" s="93">
        <f>COUNT($A$7:A26)+1</f>
        <v>5</v>
      </c>
      <c r="B27" s="22" t="s">
        <v>96</v>
      </c>
      <c r="C27" s="64"/>
      <c r="D27" s="12"/>
      <c r="E27" s="34"/>
      <c r="F27" s="21"/>
    </row>
    <row r="28" spans="1:6" s="124" customFormat="1" ht="38.25" x14ac:dyDescent="0.2">
      <c r="A28" s="53"/>
      <c r="B28" s="23" t="s">
        <v>97</v>
      </c>
      <c r="C28" s="64"/>
      <c r="D28" s="12"/>
      <c r="E28" s="34"/>
      <c r="F28" s="21"/>
    </row>
    <row r="29" spans="1:6" s="124" customFormat="1" ht="14.25" x14ac:dyDescent="0.2">
      <c r="A29" s="51"/>
      <c r="B29" s="23"/>
      <c r="C29" s="62">
        <v>5</v>
      </c>
      <c r="D29" s="12" t="s">
        <v>35</v>
      </c>
      <c r="E29" s="26"/>
      <c r="F29" s="20">
        <f>C29*E29</f>
        <v>0</v>
      </c>
    </row>
    <row r="30" spans="1:6" s="124" customFormat="1" x14ac:dyDescent="0.2">
      <c r="A30" s="51"/>
      <c r="B30" s="23"/>
      <c r="C30" s="64"/>
      <c r="D30" s="12"/>
      <c r="E30" s="34"/>
      <c r="F30" s="21"/>
    </row>
    <row r="31" spans="1:6" s="124" customFormat="1" x14ac:dyDescent="0.2">
      <c r="A31" s="91"/>
      <c r="B31" s="37"/>
      <c r="C31" s="63"/>
      <c r="D31" s="27"/>
      <c r="E31" s="142"/>
      <c r="F31" s="92"/>
    </row>
    <row r="32" spans="1:6" s="124" customFormat="1" x14ac:dyDescent="0.2">
      <c r="A32" s="51">
        <f>COUNT($A$7:A28)+1</f>
        <v>6</v>
      </c>
      <c r="B32" s="22" t="s">
        <v>98</v>
      </c>
      <c r="C32" s="64"/>
      <c r="D32" s="12"/>
      <c r="E32" s="34"/>
      <c r="F32" s="21"/>
    </row>
    <row r="33" spans="1:6" s="124" customFormat="1" ht="38.25" x14ac:dyDescent="0.2">
      <c r="A33" s="51"/>
      <c r="B33" s="23" t="s">
        <v>99</v>
      </c>
      <c r="C33" s="64"/>
      <c r="D33" s="12"/>
      <c r="E33" s="34"/>
      <c r="F33" s="21"/>
    </row>
    <row r="34" spans="1:6" s="124" customFormat="1" ht="14.25" x14ac:dyDescent="0.2">
      <c r="A34" s="51"/>
      <c r="B34" s="23"/>
      <c r="C34" s="62">
        <v>5</v>
      </c>
      <c r="D34" s="12" t="s">
        <v>35</v>
      </c>
      <c r="E34" s="26"/>
      <c r="F34" s="20">
        <f>C34*E34</f>
        <v>0</v>
      </c>
    </row>
    <row r="35" spans="1:6" s="124" customFormat="1" x14ac:dyDescent="0.2">
      <c r="A35" s="52"/>
      <c r="B35" s="38"/>
      <c r="C35" s="65"/>
      <c r="D35" s="29"/>
      <c r="E35" s="42"/>
      <c r="F35" s="33"/>
    </row>
    <row r="36" spans="1:6" s="124" customFormat="1" x14ac:dyDescent="0.2">
      <c r="A36" s="91"/>
      <c r="B36" s="37"/>
      <c r="C36" s="63"/>
      <c r="D36" s="27"/>
      <c r="E36" s="142"/>
      <c r="F36" s="92"/>
    </row>
    <row r="37" spans="1:6" s="124" customFormat="1" x14ac:dyDescent="0.2">
      <c r="A37" s="51">
        <f>COUNT($A$7:A33)+1</f>
        <v>7</v>
      </c>
      <c r="B37" s="22" t="s">
        <v>100</v>
      </c>
      <c r="C37" s="64"/>
      <c r="D37" s="12"/>
      <c r="E37" s="34"/>
      <c r="F37" s="21"/>
    </row>
    <row r="38" spans="1:6" s="124" customFormat="1" ht="38.25" x14ac:dyDescent="0.2">
      <c r="A38" s="51"/>
      <c r="B38" s="23" t="s">
        <v>101</v>
      </c>
      <c r="C38" s="64"/>
      <c r="D38" s="12"/>
      <c r="E38" s="34"/>
      <c r="F38" s="21"/>
    </row>
    <row r="39" spans="1:6" s="124" customFormat="1" ht="14.25" x14ac:dyDescent="0.2">
      <c r="A39" s="51"/>
      <c r="B39" s="23"/>
      <c r="C39" s="62">
        <v>10</v>
      </c>
      <c r="D39" s="12" t="s">
        <v>35</v>
      </c>
      <c r="E39" s="26"/>
      <c r="F39" s="20">
        <f>C39*E39</f>
        <v>0</v>
      </c>
    </row>
    <row r="40" spans="1:6" s="124" customFormat="1" x14ac:dyDescent="0.2">
      <c r="A40" s="52"/>
      <c r="B40" s="38"/>
      <c r="C40" s="65"/>
      <c r="D40" s="29"/>
      <c r="E40" s="42"/>
      <c r="F40" s="30"/>
    </row>
    <row r="41" spans="1:6" s="124" customFormat="1" x14ac:dyDescent="0.2">
      <c r="A41" s="54"/>
      <c r="B41" s="43"/>
      <c r="C41" s="63"/>
      <c r="D41" s="44"/>
      <c r="E41" s="145"/>
      <c r="F41" s="103"/>
    </row>
    <row r="42" spans="1:6" s="124" customFormat="1" x14ac:dyDescent="0.2">
      <c r="A42" s="51">
        <f>COUNT($A$7:A41)+1</f>
        <v>8</v>
      </c>
      <c r="B42" s="22" t="s">
        <v>102</v>
      </c>
      <c r="C42" s="64"/>
      <c r="D42" s="12"/>
      <c r="E42" s="34"/>
      <c r="F42" s="21"/>
    </row>
    <row r="43" spans="1:6" s="124" customFormat="1" ht="25.5" x14ac:dyDescent="0.2">
      <c r="A43" s="51"/>
      <c r="B43" s="23" t="s">
        <v>103</v>
      </c>
      <c r="C43" s="64"/>
      <c r="D43" s="12"/>
      <c r="E43" s="34"/>
      <c r="F43" s="21"/>
    </row>
    <row r="44" spans="1:6" s="124" customFormat="1" x14ac:dyDescent="0.2">
      <c r="A44" s="51"/>
      <c r="B44" s="23"/>
      <c r="C44" s="62">
        <v>2</v>
      </c>
      <c r="D44" s="12" t="s">
        <v>1</v>
      </c>
      <c r="E44" s="26"/>
      <c r="F44" s="20">
        <f>C44*E44</f>
        <v>0</v>
      </c>
    </row>
    <row r="45" spans="1:6" s="124" customFormat="1" x14ac:dyDescent="0.2">
      <c r="A45" s="51"/>
      <c r="B45" s="23"/>
      <c r="C45" s="64"/>
      <c r="D45" s="12"/>
      <c r="E45" s="34"/>
      <c r="F45" s="20"/>
    </row>
    <row r="46" spans="1:6" s="124" customFormat="1" x14ac:dyDescent="0.2">
      <c r="A46" s="91"/>
      <c r="B46" s="37"/>
      <c r="C46" s="63"/>
      <c r="D46" s="104"/>
      <c r="E46" s="148"/>
      <c r="F46" s="105"/>
    </row>
    <row r="47" spans="1:6" s="124" customFormat="1" x14ac:dyDescent="0.2">
      <c r="A47" s="51">
        <f>COUNT($A$7:A46)+1</f>
        <v>9</v>
      </c>
      <c r="B47" s="22" t="s">
        <v>106</v>
      </c>
      <c r="C47" s="64"/>
      <c r="D47" s="106"/>
      <c r="E47" s="149"/>
      <c r="F47" s="107"/>
    </row>
    <row r="48" spans="1:6" s="124" customFormat="1" ht="38.25" x14ac:dyDescent="0.2">
      <c r="A48" s="51"/>
      <c r="B48" s="23" t="s">
        <v>107</v>
      </c>
      <c r="C48" s="64"/>
      <c r="D48" s="106"/>
      <c r="E48" s="149"/>
      <c r="F48" s="107"/>
    </row>
    <row r="49" spans="1:6" s="124" customFormat="1" x14ac:dyDescent="0.2">
      <c r="A49" s="51"/>
      <c r="B49" s="23"/>
      <c r="C49" s="62">
        <v>8</v>
      </c>
      <c r="D49" s="106" t="s">
        <v>108</v>
      </c>
      <c r="E49" s="117"/>
      <c r="F49" s="107">
        <f>+E49*C49</f>
        <v>0</v>
      </c>
    </row>
    <row r="50" spans="1:6" s="124" customFormat="1" x14ac:dyDescent="0.2">
      <c r="A50" s="52"/>
      <c r="B50" s="38"/>
      <c r="C50" s="65"/>
      <c r="D50" s="108"/>
      <c r="E50" s="150"/>
      <c r="F50" s="109"/>
    </row>
    <row r="51" spans="1:6" s="124" customFormat="1" x14ac:dyDescent="0.2">
      <c r="A51" s="91"/>
      <c r="B51" s="37"/>
      <c r="C51" s="63"/>
      <c r="D51" s="27"/>
      <c r="E51" s="142"/>
      <c r="F51" s="92"/>
    </row>
    <row r="52" spans="1:6" s="124" customFormat="1" x14ac:dyDescent="0.2">
      <c r="A52" s="51">
        <f>COUNT($A$7:A51)+1</f>
        <v>10</v>
      </c>
      <c r="B52" s="22" t="s">
        <v>109</v>
      </c>
      <c r="C52" s="64"/>
      <c r="D52" s="12"/>
      <c r="E52" s="34"/>
      <c r="F52" s="21"/>
    </row>
    <row r="53" spans="1:6" s="124" customFormat="1" ht="51" x14ac:dyDescent="0.2">
      <c r="A53" s="51"/>
      <c r="B53" s="23" t="s">
        <v>110</v>
      </c>
      <c r="C53" s="64"/>
      <c r="D53" s="12"/>
      <c r="E53" s="34"/>
      <c r="F53" s="21"/>
    </row>
    <row r="54" spans="1:6" s="124" customFormat="1" ht="14.25" x14ac:dyDescent="0.2">
      <c r="A54" s="51"/>
      <c r="B54" s="23"/>
      <c r="C54" s="62">
        <v>10</v>
      </c>
      <c r="D54" s="12" t="s">
        <v>30</v>
      </c>
      <c r="E54" s="26"/>
      <c r="F54" s="20">
        <f>C54*E54</f>
        <v>0</v>
      </c>
    </row>
    <row r="55" spans="1:6" s="124" customFormat="1" x14ac:dyDescent="0.2">
      <c r="A55" s="52"/>
      <c r="B55" s="38"/>
      <c r="C55" s="65"/>
      <c r="D55" s="29"/>
      <c r="E55" s="42"/>
      <c r="F55" s="30"/>
    </row>
    <row r="56" spans="1:6" s="124" customFormat="1" x14ac:dyDescent="0.2">
      <c r="A56" s="91"/>
      <c r="B56" s="37"/>
      <c r="C56" s="63"/>
      <c r="D56" s="27"/>
      <c r="E56" s="142"/>
      <c r="F56" s="92"/>
    </row>
    <row r="57" spans="1:6" s="124" customFormat="1" ht="25.5" x14ac:dyDescent="0.2">
      <c r="A57" s="51">
        <f>COUNT($A$7:A56)+1</f>
        <v>11</v>
      </c>
      <c r="B57" s="22" t="s">
        <v>111</v>
      </c>
      <c r="C57" s="64"/>
      <c r="D57" s="12"/>
      <c r="E57" s="34"/>
      <c r="F57" s="20"/>
    </row>
    <row r="58" spans="1:6" s="124" customFormat="1" ht="51" x14ac:dyDescent="0.2">
      <c r="A58" s="51"/>
      <c r="B58" s="23" t="s">
        <v>112</v>
      </c>
      <c r="C58" s="64"/>
      <c r="D58" s="12"/>
      <c r="E58" s="34"/>
      <c r="F58" s="21"/>
    </row>
    <row r="59" spans="1:6" s="124" customFormat="1" ht="14.25" x14ac:dyDescent="0.2">
      <c r="A59" s="51"/>
      <c r="B59" s="23"/>
      <c r="C59" s="62">
        <v>15</v>
      </c>
      <c r="D59" s="12" t="s">
        <v>36</v>
      </c>
      <c r="E59" s="26"/>
      <c r="F59" s="20">
        <f>C59*E59</f>
        <v>0</v>
      </c>
    </row>
    <row r="60" spans="1:6" s="124" customFormat="1" x14ac:dyDescent="0.2">
      <c r="A60" s="52"/>
      <c r="B60" s="38"/>
      <c r="C60" s="65"/>
      <c r="D60" s="29"/>
      <c r="E60" s="42"/>
      <c r="F60" s="30"/>
    </row>
    <row r="61" spans="1:6" s="124" customFormat="1" x14ac:dyDescent="0.2">
      <c r="A61" s="51"/>
      <c r="B61" s="23"/>
      <c r="C61" s="64"/>
      <c r="D61" s="12"/>
      <c r="E61" s="34"/>
      <c r="F61" s="20"/>
    </row>
    <row r="62" spans="1:6" s="124" customFormat="1" x14ac:dyDescent="0.2">
      <c r="A62" s="51">
        <f>COUNT($A$7:A61)+1</f>
        <v>12</v>
      </c>
      <c r="B62" s="22" t="s">
        <v>113</v>
      </c>
      <c r="C62" s="64"/>
      <c r="D62" s="12"/>
      <c r="E62" s="34"/>
      <c r="F62" s="20"/>
    </row>
    <row r="63" spans="1:6" s="124" customFormat="1" ht="51" x14ac:dyDescent="0.2">
      <c r="A63" s="51"/>
      <c r="B63" s="23" t="s">
        <v>114</v>
      </c>
      <c r="C63" s="64"/>
      <c r="D63" s="12"/>
      <c r="E63" s="34"/>
      <c r="F63" s="21"/>
    </row>
    <row r="64" spans="1:6" s="124" customFormat="1" ht="14.25" x14ac:dyDescent="0.2">
      <c r="A64" s="51"/>
      <c r="B64" s="23"/>
      <c r="C64" s="62">
        <v>15</v>
      </c>
      <c r="D64" s="12" t="s">
        <v>36</v>
      </c>
      <c r="E64" s="26"/>
      <c r="F64" s="20">
        <f>C64*E64</f>
        <v>0</v>
      </c>
    </row>
    <row r="65" spans="1:6" s="124" customFormat="1" x14ac:dyDescent="0.2">
      <c r="A65" s="52"/>
      <c r="B65" s="110"/>
      <c r="C65" s="65"/>
      <c r="D65" s="29"/>
      <c r="E65" s="42"/>
      <c r="F65" s="30"/>
    </row>
    <row r="66" spans="1:6" s="124" customFormat="1" x14ac:dyDescent="0.2">
      <c r="A66" s="91"/>
      <c r="B66" s="37"/>
      <c r="C66" s="63"/>
      <c r="D66" s="27"/>
      <c r="E66" s="142"/>
      <c r="F66" s="92"/>
    </row>
    <row r="67" spans="1:6" s="124" customFormat="1" x14ac:dyDescent="0.2">
      <c r="A67" s="51">
        <f>COUNT($A$7:A66)+1</f>
        <v>13</v>
      </c>
      <c r="B67" s="22" t="s">
        <v>115</v>
      </c>
      <c r="C67" s="64"/>
      <c r="D67" s="12"/>
      <c r="E67" s="34"/>
      <c r="F67" s="21"/>
    </row>
    <row r="68" spans="1:6" s="124" customFormat="1" ht="51" x14ac:dyDescent="0.2">
      <c r="A68" s="51"/>
      <c r="B68" s="23" t="s">
        <v>116</v>
      </c>
      <c r="C68" s="64"/>
      <c r="D68" s="12"/>
      <c r="E68" s="34"/>
      <c r="F68" s="21"/>
    </row>
    <row r="69" spans="1:6" s="124" customFormat="1" ht="14.25" x14ac:dyDescent="0.2">
      <c r="A69" s="51"/>
      <c r="B69" s="111"/>
      <c r="C69" s="62">
        <v>15</v>
      </c>
      <c r="D69" s="12" t="s">
        <v>36</v>
      </c>
      <c r="E69" s="26"/>
      <c r="F69" s="20">
        <f>C69*E69</f>
        <v>0</v>
      </c>
    </row>
    <row r="70" spans="1:6" s="124" customFormat="1" x14ac:dyDescent="0.2">
      <c r="A70" s="52"/>
      <c r="B70" s="110"/>
      <c r="C70" s="65"/>
      <c r="D70" s="29"/>
      <c r="E70" s="42"/>
      <c r="F70" s="30"/>
    </row>
    <row r="71" spans="1:6" s="124" customFormat="1" x14ac:dyDescent="0.2">
      <c r="A71" s="51"/>
      <c r="B71" s="111"/>
      <c r="C71" s="64"/>
      <c r="D71" s="12"/>
      <c r="E71" s="34"/>
      <c r="F71" s="20"/>
    </row>
    <row r="72" spans="1:6" s="124" customFormat="1" x14ac:dyDescent="0.2">
      <c r="A72" s="93">
        <f>COUNT($A$7:A71)+1</f>
        <v>14</v>
      </c>
      <c r="B72" s="22" t="s">
        <v>117</v>
      </c>
      <c r="C72" s="64"/>
      <c r="D72" s="12"/>
      <c r="E72" s="34"/>
      <c r="F72" s="21"/>
    </row>
    <row r="73" spans="1:6" s="124" customFormat="1" ht="38.25" x14ac:dyDescent="0.2">
      <c r="A73" s="53"/>
      <c r="B73" s="23" t="s">
        <v>118</v>
      </c>
      <c r="C73" s="64"/>
      <c r="D73" s="12"/>
      <c r="E73" s="34"/>
      <c r="F73" s="21"/>
    </row>
    <row r="74" spans="1:6" s="124" customFormat="1" ht="14.25" x14ac:dyDescent="0.2">
      <c r="A74" s="51"/>
      <c r="B74" s="23"/>
      <c r="C74" s="62">
        <v>5</v>
      </c>
      <c r="D74" s="12" t="s">
        <v>35</v>
      </c>
      <c r="E74" s="26"/>
      <c r="F74" s="20">
        <f>C74*E74</f>
        <v>0</v>
      </c>
    </row>
    <row r="75" spans="1:6" s="124" customFormat="1" x14ac:dyDescent="0.2">
      <c r="A75" s="52"/>
      <c r="B75" s="38"/>
      <c r="C75" s="65"/>
      <c r="D75" s="29"/>
      <c r="E75" s="42"/>
      <c r="F75" s="30"/>
    </row>
    <row r="76" spans="1:6" s="124" customFormat="1" x14ac:dyDescent="0.2">
      <c r="A76" s="51"/>
      <c r="B76" s="23"/>
      <c r="C76" s="64"/>
      <c r="D76" s="12"/>
      <c r="E76" s="34"/>
      <c r="F76" s="20"/>
    </row>
    <row r="77" spans="1:6" s="124" customFormat="1" x14ac:dyDescent="0.2">
      <c r="A77" s="93">
        <f>COUNT($A$7:A76)+1</f>
        <v>15</v>
      </c>
      <c r="B77" s="22" t="s">
        <v>119</v>
      </c>
      <c r="C77" s="64"/>
      <c r="D77" s="12"/>
      <c r="E77" s="34"/>
      <c r="F77" s="21"/>
    </row>
    <row r="78" spans="1:6" s="124" customFormat="1" ht="38.25" x14ac:dyDescent="0.2">
      <c r="A78" s="53"/>
      <c r="B78" s="23" t="s">
        <v>120</v>
      </c>
      <c r="C78" s="64"/>
      <c r="D78" s="12"/>
      <c r="E78" s="34"/>
      <c r="F78" s="21"/>
    </row>
    <row r="79" spans="1:6" s="124" customFormat="1" ht="14.25" x14ac:dyDescent="0.2">
      <c r="A79" s="51"/>
      <c r="B79" s="23"/>
      <c r="C79" s="62">
        <v>10</v>
      </c>
      <c r="D79" s="12" t="s">
        <v>35</v>
      </c>
      <c r="E79" s="26"/>
      <c r="F79" s="20">
        <f>C79*E79</f>
        <v>0</v>
      </c>
    </row>
    <row r="80" spans="1:6" s="124" customFormat="1" x14ac:dyDescent="0.2">
      <c r="A80" s="52"/>
      <c r="B80" s="38"/>
      <c r="C80" s="65"/>
      <c r="D80" s="29"/>
      <c r="E80" s="112"/>
      <c r="F80" s="30"/>
    </row>
    <row r="81" spans="1:6" s="124" customFormat="1" x14ac:dyDescent="0.2">
      <c r="A81" s="91"/>
      <c r="B81" s="113"/>
      <c r="C81" s="63"/>
      <c r="D81" s="27"/>
      <c r="E81" s="142"/>
      <c r="F81" s="28"/>
    </row>
    <row r="82" spans="1:6" s="124" customFormat="1" x14ac:dyDescent="0.2">
      <c r="A82" s="51">
        <f>COUNT($A$7:A81)+1</f>
        <v>16</v>
      </c>
      <c r="B82" s="22" t="s">
        <v>121</v>
      </c>
      <c r="C82" s="64"/>
      <c r="D82" s="12"/>
      <c r="E82" s="34"/>
      <c r="F82" s="21"/>
    </row>
    <row r="83" spans="1:6" s="124" customFormat="1" ht="63.75" x14ac:dyDescent="0.2">
      <c r="A83" s="51"/>
      <c r="B83" s="23" t="s">
        <v>122</v>
      </c>
      <c r="C83" s="64"/>
      <c r="D83" s="12"/>
      <c r="E83" s="34"/>
      <c r="F83" s="21"/>
    </row>
    <row r="84" spans="1:6" s="124" customFormat="1" ht="14.25" x14ac:dyDescent="0.2">
      <c r="A84" s="51"/>
      <c r="B84" s="22"/>
      <c r="C84" s="62">
        <v>15</v>
      </c>
      <c r="D84" s="12" t="s">
        <v>36</v>
      </c>
      <c r="E84" s="26"/>
      <c r="F84" s="20">
        <f>C84*E84</f>
        <v>0</v>
      </c>
    </row>
    <row r="85" spans="1:6" s="124" customFormat="1" x14ac:dyDescent="0.2">
      <c r="A85" s="52"/>
      <c r="B85" s="114"/>
      <c r="C85" s="65"/>
      <c r="D85" s="29"/>
      <c r="E85" s="42"/>
      <c r="F85" s="30"/>
    </row>
    <row r="86" spans="1:6" s="124" customFormat="1" x14ac:dyDescent="0.2">
      <c r="A86" s="51"/>
      <c r="B86" s="22"/>
      <c r="C86" s="64"/>
      <c r="D86" s="12"/>
      <c r="E86" s="34"/>
      <c r="F86" s="20"/>
    </row>
    <row r="87" spans="1:6" s="124" customFormat="1" x14ac:dyDescent="0.2">
      <c r="A87" s="51">
        <f>COUNT($A$7:A86)+1</f>
        <v>17</v>
      </c>
      <c r="B87" s="22" t="s">
        <v>123</v>
      </c>
      <c r="C87" s="64"/>
      <c r="D87" s="12"/>
      <c r="E87" s="34"/>
      <c r="F87" s="20"/>
    </row>
    <row r="88" spans="1:6" s="124" customFormat="1" ht="89.25" x14ac:dyDescent="0.2">
      <c r="A88" s="51"/>
      <c r="B88" s="23" t="s">
        <v>124</v>
      </c>
      <c r="C88" s="64"/>
      <c r="D88" s="12"/>
      <c r="E88" s="34"/>
      <c r="F88" s="20"/>
    </row>
    <row r="89" spans="1:6" s="124" customFormat="1" ht="14.25" x14ac:dyDescent="0.2">
      <c r="A89" s="51"/>
      <c r="B89" s="22"/>
      <c r="C89" s="62">
        <v>20</v>
      </c>
      <c r="D89" s="12" t="s">
        <v>36</v>
      </c>
      <c r="E89" s="26"/>
      <c r="F89" s="20">
        <f>C89*E89</f>
        <v>0</v>
      </c>
    </row>
    <row r="90" spans="1:6" s="124" customFormat="1" x14ac:dyDescent="0.2">
      <c r="A90" s="51"/>
      <c r="B90" s="22"/>
      <c r="C90" s="64"/>
      <c r="D90" s="12"/>
      <c r="E90" s="34"/>
      <c r="F90" s="20"/>
    </row>
    <row r="91" spans="1:6" s="124" customFormat="1" x14ac:dyDescent="0.2">
      <c r="A91" s="91"/>
      <c r="B91" s="43"/>
      <c r="C91" s="63"/>
      <c r="D91" s="18"/>
      <c r="E91" s="151"/>
      <c r="F91" s="17"/>
    </row>
    <row r="92" spans="1:6" s="124" customFormat="1" x14ac:dyDescent="0.2">
      <c r="A92" s="51">
        <f>COUNT($A$7:A91)+1</f>
        <v>18</v>
      </c>
      <c r="B92" s="22" t="s">
        <v>125</v>
      </c>
      <c r="C92" s="64"/>
      <c r="D92" s="12"/>
      <c r="E92" s="34"/>
      <c r="F92" s="21"/>
    </row>
    <row r="93" spans="1:6" s="124" customFormat="1" ht="63.75" x14ac:dyDescent="0.2">
      <c r="A93" s="51"/>
      <c r="B93" s="23" t="s">
        <v>126</v>
      </c>
      <c r="C93" s="64"/>
      <c r="D93" s="12"/>
      <c r="E93" s="34"/>
      <c r="F93" s="21"/>
    </row>
    <row r="94" spans="1:6" s="124" customFormat="1" ht="14.25" x14ac:dyDescent="0.2">
      <c r="A94" s="51"/>
      <c r="B94" s="23"/>
      <c r="C94" s="62">
        <v>20</v>
      </c>
      <c r="D94" s="12" t="s">
        <v>36</v>
      </c>
      <c r="E94" s="26"/>
      <c r="F94" s="20">
        <f>C94*E94</f>
        <v>0</v>
      </c>
    </row>
    <row r="95" spans="1:6" s="124" customFormat="1" x14ac:dyDescent="0.2">
      <c r="A95" s="52"/>
      <c r="B95" s="38"/>
      <c r="C95" s="65"/>
      <c r="D95" s="29"/>
      <c r="E95" s="42"/>
      <c r="F95" s="30"/>
    </row>
    <row r="96" spans="1:6" s="124" customFormat="1" x14ac:dyDescent="0.2">
      <c r="A96" s="91"/>
      <c r="B96" s="113"/>
      <c r="C96" s="63"/>
      <c r="D96" s="27"/>
      <c r="E96" s="142"/>
      <c r="F96" s="28"/>
    </row>
    <row r="97" spans="1:6" s="124" customFormat="1" x14ac:dyDescent="0.2">
      <c r="A97" s="51">
        <f>COUNT($A$7:A96)+1</f>
        <v>19</v>
      </c>
      <c r="B97" s="22" t="s">
        <v>127</v>
      </c>
      <c r="C97" s="64"/>
      <c r="D97" s="12"/>
      <c r="E97" s="34"/>
      <c r="F97" s="21"/>
    </row>
    <row r="98" spans="1:6" s="124" customFormat="1" ht="63.75" x14ac:dyDescent="0.2">
      <c r="A98" s="51"/>
      <c r="B98" s="23" t="s">
        <v>128</v>
      </c>
      <c r="C98" s="64"/>
      <c r="D98" s="12"/>
      <c r="E98" s="34"/>
      <c r="F98" s="21"/>
    </row>
    <row r="99" spans="1:6" s="124" customFormat="1" ht="14.25" x14ac:dyDescent="0.2">
      <c r="A99" s="51"/>
      <c r="B99" s="23"/>
      <c r="C99" s="62">
        <v>45</v>
      </c>
      <c r="D99" s="12" t="s">
        <v>36</v>
      </c>
      <c r="E99" s="26"/>
      <c r="F99" s="20">
        <f>C99*E99</f>
        <v>0</v>
      </c>
    </row>
    <row r="100" spans="1:6" s="124" customFormat="1" x14ac:dyDescent="0.2">
      <c r="A100" s="52"/>
      <c r="B100" s="38"/>
      <c r="C100" s="65"/>
      <c r="D100" s="29"/>
      <c r="E100" s="42"/>
      <c r="F100" s="30"/>
    </row>
    <row r="101" spans="1:6" s="124" customFormat="1" x14ac:dyDescent="0.2">
      <c r="A101" s="91"/>
      <c r="B101" s="37"/>
      <c r="C101" s="63"/>
      <c r="D101" s="27"/>
      <c r="E101" s="142"/>
      <c r="F101" s="92"/>
    </row>
    <row r="102" spans="1:6" s="124" customFormat="1" x14ac:dyDescent="0.2">
      <c r="A102" s="51">
        <f>COUNT($A$7:A101)+1</f>
        <v>20</v>
      </c>
      <c r="B102" s="22" t="s">
        <v>129</v>
      </c>
      <c r="C102" s="64"/>
      <c r="D102" s="12"/>
      <c r="E102" s="34"/>
      <c r="F102" s="21"/>
    </row>
    <row r="103" spans="1:6" s="124" customFormat="1" ht="76.5" x14ac:dyDescent="0.2">
      <c r="A103" s="51"/>
      <c r="B103" s="23" t="s">
        <v>130</v>
      </c>
      <c r="C103" s="64"/>
      <c r="D103" s="12"/>
      <c r="E103" s="34"/>
      <c r="F103" s="21"/>
    </row>
    <row r="104" spans="1:6" s="124" customFormat="1" ht="14.25" x14ac:dyDescent="0.2">
      <c r="A104" s="51"/>
      <c r="B104" s="23"/>
      <c r="C104" s="62">
        <v>60</v>
      </c>
      <c r="D104" s="12" t="s">
        <v>36</v>
      </c>
      <c r="E104" s="26"/>
      <c r="F104" s="20">
        <f>C104*E104</f>
        <v>0</v>
      </c>
    </row>
    <row r="105" spans="1:6" s="124" customFormat="1" x14ac:dyDescent="0.2">
      <c r="A105" s="52"/>
      <c r="B105" s="38"/>
      <c r="C105" s="65"/>
      <c r="D105" s="29"/>
      <c r="E105" s="42"/>
      <c r="F105" s="30"/>
    </row>
    <row r="106" spans="1:6" s="124" customFormat="1" x14ac:dyDescent="0.2">
      <c r="A106" s="91"/>
      <c r="B106" s="37"/>
      <c r="C106" s="63"/>
      <c r="D106" s="27"/>
      <c r="E106" s="142"/>
      <c r="F106" s="92"/>
    </row>
    <row r="107" spans="1:6" s="124" customFormat="1" x14ac:dyDescent="0.2">
      <c r="A107" s="51">
        <f>COUNT($A$7:A106)+1</f>
        <v>21</v>
      </c>
      <c r="B107" s="115" t="s">
        <v>131</v>
      </c>
      <c r="C107" s="64"/>
      <c r="D107" s="12"/>
      <c r="E107" s="34"/>
      <c r="F107" s="21"/>
    </row>
    <row r="108" spans="1:6" s="124" customFormat="1" ht="51" x14ac:dyDescent="0.2">
      <c r="A108" s="51"/>
      <c r="B108" s="23" t="s">
        <v>132</v>
      </c>
      <c r="C108" s="64"/>
      <c r="D108" s="12"/>
      <c r="E108" s="34"/>
      <c r="F108" s="21"/>
    </row>
    <row r="109" spans="1:6" s="124" customFormat="1" ht="14.25" x14ac:dyDescent="0.2">
      <c r="A109" s="51"/>
      <c r="B109" s="23"/>
      <c r="C109" s="62">
        <v>80</v>
      </c>
      <c r="D109" s="12" t="s">
        <v>36</v>
      </c>
      <c r="E109" s="26"/>
      <c r="F109" s="20">
        <f>C109*E109</f>
        <v>0</v>
      </c>
    </row>
    <row r="110" spans="1:6" s="124" customFormat="1" x14ac:dyDescent="0.2">
      <c r="A110" s="52"/>
      <c r="B110" s="38"/>
      <c r="C110" s="65"/>
      <c r="D110" s="29"/>
      <c r="E110" s="42"/>
      <c r="F110" s="30"/>
    </row>
    <row r="111" spans="1:6" s="124" customFormat="1" x14ac:dyDescent="0.2">
      <c r="A111" s="91"/>
      <c r="B111" s="37"/>
      <c r="C111" s="63"/>
      <c r="D111" s="27"/>
      <c r="E111" s="142"/>
      <c r="F111" s="28"/>
    </row>
    <row r="112" spans="1:6" s="124" customFormat="1" x14ac:dyDescent="0.2">
      <c r="A112" s="51">
        <f>COUNT($A$7:A111)+1</f>
        <v>22</v>
      </c>
      <c r="B112" s="115" t="s">
        <v>133</v>
      </c>
      <c r="C112" s="64"/>
      <c r="D112" s="12"/>
      <c r="E112" s="34"/>
      <c r="F112" s="20"/>
    </row>
    <row r="113" spans="1:6" s="124" customFormat="1" ht="63.75" x14ac:dyDescent="0.2">
      <c r="A113" s="51"/>
      <c r="B113" s="23" t="s">
        <v>134</v>
      </c>
      <c r="C113" s="64"/>
      <c r="D113" s="12"/>
      <c r="E113" s="34"/>
      <c r="F113" s="20"/>
    </row>
    <row r="114" spans="1:6" s="124" customFormat="1" ht="14.25" x14ac:dyDescent="0.2">
      <c r="A114" s="51"/>
      <c r="B114" s="23"/>
      <c r="C114" s="62">
        <v>40</v>
      </c>
      <c r="D114" s="12" t="s">
        <v>36</v>
      </c>
      <c r="E114" s="26"/>
      <c r="F114" s="20">
        <f>C114*E114</f>
        <v>0</v>
      </c>
    </row>
    <row r="115" spans="1:6" s="124" customFormat="1" x14ac:dyDescent="0.2">
      <c r="A115" s="52"/>
      <c r="B115" s="38"/>
      <c r="C115" s="65"/>
      <c r="D115" s="29"/>
      <c r="E115" s="42"/>
      <c r="F115" s="30"/>
    </row>
    <row r="116" spans="1:6" s="124" customFormat="1" x14ac:dyDescent="0.2">
      <c r="A116" s="91"/>
      <c r="B116" s="37"/>
      <c r="C116" s="63"/>
      <c r="D116" s="27"/>
      <c r="E116" s="142"/>
      <c r="F116" s="28"/>
    </row>
    <row r="117" spans="1:6" s="124" customFormat="1" x14ac:dyDescent="0.2">
      <c r="A117" s="51">
        <f>COUNT($A$7:A116)+1</f>
        <v>23</v>
      </c>
      <c r="B117" s="22" t="s">
        <v>135</v>
      </c>
      <c r="C117" s="64"/>
      <c r="D117" s="12"/>
      <c r="E117" s="34"/>
      <c r="F117" s="20"/>
    </row>
    <row r="118" spans="1:6" s="124" customFormat="1" ht="63.75" x14ac:dyDescent="0.2">
      <c r="A118" s="51"/>
      <c r="B118" s="23" t="s">
        <v>136</v>
      </c>
      <c r="C118" s="64"/>
      <c r="D118" s="12"/>
      <c r="E118" s="34"/>
      <c r="F118" s="20"/>
    </row>
    <row r="119" spans="1:6" s="124" customFormat="1" ht="14.25" x14ac:dyDescent="0.2">
      <c r="A119" s="51"/>
      <c r="B119" s="23"/>
      <c r="C119" s="62">
        <v>5</v>
      </c>
      <c r="D119" s="12" t="s">
        <v>36</v>
      </c>
      <c r="E119" s="26"/>
      <c r="F119" s="20">
        <f>C119*E119</f>
        <v>0</v>
      </c>
    </row>
    <row r="120" spans="1:6" s="124" customFormat="1" x14ac:dyDescent="0.2">
      <c r="A120" s="52"/>
      <c r="B120" s="38"/>
      <c r="C120" s="65"/>
      <c r="D120" s="29"/>
      <c r="E120" s="42"/>
      <c r="F120" s="30"/>
    </row>
    <row r="121" spans="1:6" s="124" customFormat="1" x14ac:dyDescent="0.2">
      <c r="A121" s="91"/>
      <c r="B121" s="37"/>
      <c r="C121" s="63"/>
      <c r="D121" s="27"/>
      <c r="E121" s="142"/>
      <c r="F121" s="28"/>
    </row>
    <row r="122" spans="1:6" s="124" customFormat="1" x14ac:dyDescent="0.2">
      <c r="A122" s="51">
        <f>COUNT($A$7:A121)+1</f>
        <v>24</v>
      </c>
      <c r="B122" s="22" t="s">
        <v>137</v>
      </c>
      <c r="C122" s="64"/>
      <c r="D122" s="12"/>
      <c r="E122" s="34"/>
      <c r="F122" s="20"/>
    </row>
    <row r="123" spans="1:6" s="124" customFormat="1" ht="38.25" x14ac:dyDescent="0.2">
      <c r="A123" s="51"/>
      <c r="B123" s="23" t="s">
        <v>138</v>
      </c>
      <c r="C123" s="64"/>
      <c r="D123" s="12"/>
      <c r="E123" s="34"/>
      <c r="F123" s="20"/>
    </row>
    <row r="124" spans="1:6" s="124" customFormat="1" ht="14.25" x14ac:dyDescent="0.2">
      <c r="A124" s="55"/>
      <c r="B124" s="23"/>
      <c r="C124" s="62">
        <v>12</v>
      </c>
      <c r="D124" s="12" t="s">
        <v>30</v>
      </c>
      <c r="E124" s="26"/>
      <c r="F124" s="20">
        <f>C124*E124</f>
        <v>0</v>
      </c>
    </row>
    <row r="125" spans="1:6" s="124" customFormat="1" x14ac:dyDescent="0.2">
      <c r="A125" s="56"/>
      <c r="B125" s="38"/>
      <c r="C125" s="65"/>
      <c r="D125" s="29"/>
      <c r="E125" s="42"/>
      <c r="F125" s="30"/>
    </row>
    <row r="126" spans="1:6" s="124" customFormat="1" x14ac:dyDescent="0.2">
      <c r="A126" s="57"/>
      <c r="B126" s="37"/>
      <c r="C126" s="63"/>
      <c r="D126" s="27"/>
      <c r="E126" s="142"/>
      <c r="F126" s="92"/>
    </row>
    <row r="127" spans="1:6" s="124" customFormat="1" x14ac:dyDescent="0.2">
      <c r="A127" s="51">
        <f>COUNT($A$7:A126)+1</f>
        <v>25</v>
      </c>
      <c r="B127" s="22" t="s">
        <v>139</v>
      </c>
      <c r="C127" s="64"/>
      <c r="D127" s="12"/>
      <c r="E127" s="34"/>
      <c r="F127" s="21"/>
    </row>
    <row r="128" spans="1:6" s="124" customFormat="1" ht="38.25" x14ac:dyDescent="0.2">
      <c r="A128" s="55"/>
      <c r="B128" s="23" t="s">
        <v>140</v>
      </c>
      <c r="C128" s="64"/>
      <c r="D128" s="12"/>
      <c r="E128" s="34"/>
      <c r="F128" s="21"/>
    </row>
    <row r="129" spans="1:6" s="124" customFormat="1" ht="14.25" x14ac:dyDescent="0.2">
      <c r="A129" s="55"/>
      <c r="B129" s="23"/>
      <c r="C129" s="62">
        <v>5</v>
      </c>
      <c r="D129" s="12" t="s">
        <v>36</v>
      </c>
      <c r="E129" s="26"/>
      <c r="F129" s="20">
        <f>C129*E129</f>
        <v>0</v>
      </c>
    </row>
    <row r="130" spans="1:6" s="124" customFormat="1" x14ac:dyDescent="0.2">
      <c r="A130" s="56"/>
      <c r="B130" s="38"/>
      <c r="C130" s="65"/>
      <c r="D130" s="29"/>
      <c r="E130" s="42"/>
      <c r="F130" s="30"/>
    </row>
    <row r="131" spans="1:6" s="124" customFormat="1" x14ac:dyDescent="0.2">
      <c r="A131" s="57"/>
      <c r="B131" s="37"/>
      <c r="C131" s="63"/>
      <c r="D131" s="27"/>
      <c r="E131" s="142"/>
      <c r="F131" s="92"/>
    </row>
    <row r="132" spans="1:6" s="124" customFormat="1" x14ac:dyDescent="0.2">
      <c r="A132" s="51">
        <f>COUNT($A$7:A131)+1</f>
        <v>26</v>
      </c>
      <c r="B132" s="22" t="s">
        <v>141</v>
      </c>
      <c r="C132" s="64"/>
      <c r="D132" s="12"/>
      <c r="E132" s="34"/>
      <c r="F132" s="21"/>
    </row>
    <row r="133" spans="1:6" s="124" customFormat="1" ht="63.75" x14ac:dyDescent="0.2">
      <c r="A133" s="55"/>
      <c r="B133" s="23" t="s">
        <v>142</v>
      </c>
      <c r="C133" s="64"/>
      <c r="D133" s="12"/>
      <c r="E133" s="34"/>
      <c r="F133" s="21"/>
    </row>
    <row r="134" spans="1:6" s="124" customFormat="1" ht="14.25" x14ac:dyDescent="0.2">
      <c r="A134" s="55"/>
      <c r="B134" s="116" t="s">
        <v>143</v>
      </c>
      <c r="C134" s="62">
        <v>45</v>
      </c>
      <c r="D134" s="106" t="s">
        <v>36</v>
      </c>
      <c r="E134" s="117"/>
      <c r="F134" s="107">
        <f>C134*E134</f>
        <v>0</v>
      </c>
    </row>
    <row r="135" spans="1:6" s="124" customFormat="1" ht="14.25" x14ac:dyDescent="0.2">
      <c r="A135" s="55"/>
      <c r="B135" s="116" t="s">
        <v>144</v>
      </c>
      <c r="C135" s="62">
        <v>45</v>
      </c>
      <c r="D135" s="106" t="s">
        <v>36</v>
      </c>
      <c r="E135" s="117"/>
      <c r="F135" s="107">
        <f>C135*E135</f>
        <v>0</v>
      </c>
    </row>
    <row r="136" spans="1:6" s="124" customFormat="1" x14ac:dyDescent="0.2">
      <c r="A136" s="56"/>
      <c r="B136" s="118"/>
      <c r="C136" s="65"/>
      <c r="D136" s="108"/>
      <c r="E136" s="150"/>
      <c r="F136" s="109"/>
    </row>
    <row r="137" spans="1:6" s="124" customFormat="1" x14ac:dyDescent="0.2">
      <c r="A137" s="57"/>
      <c r="B137" s="37"/>
      <c r="C137" s="63"/>
      <c r="D137" s="27"/>
      <c r="E137" s="142"/>
      <c r="F137" s="105"/>
    </row>
    <row r="138" spans="1:6" s="124" customFormat="1" x14ac:dyDescent="0.2">
      <c r="A138" s="51">
        <f>COUNT($A$7:A137)+1</f>
        <v>27</v>
      </c>
      <c r="B138" s="22" t="s">
        <v>145</v>
      </c>
      <c r="C138" s="64"/>
      <c r="D138" s="12"/>
      <c r="E138" s="34"/>
      <c r="F138" s="21"/>
    </row>
    <row r="139" spans="1:6" s="124" customFormat="1" ht="63.75" x14ac:dyDescent="0.2">
      <c r="A139" s="55"/>
      <c r="B139" s="23" t="s">
        <v>146</v>
      </c>
      <c r="C139" s="64"/>
      <c r="D139" s="12"/>
      <c r="E139" s="34"/>
      <c r="F139" s="21"/>
    </row>
    <row r="140" spans="1:6" s="124" customFormat="1" ht="14.25" x14ac:dyDescent="0.2">
      <c r="A140" s="55"/>
      <c r="B140" s="23"/>
      <c r="C140" s="62">
        <v>10</v>
      </c>
      <c r="D140" s="12" t="s">
        <v>36</v>
      </c>
      <c r="E140" s="26"/>
      <c r="F140" s="20">
        <f>C140*E140</f>
        <v>0</v>
      </c>
    </row>
    <row r="141" spans="1:6" s="124" customFormat="1" x14ac:dyDescent="0.2">
      <c r="A141" s="56"/>
      <c r="B141" s="118"/>
      <c r="C141" s="65"/>
      <c r="D141" s="108"/>
      <c r="E141" s="150"/>
      <c r="F141" s="109"/>
    </row>
    <row r="142" spans="1:6" s="124" customFormat="1" x14ac:dyDescent="0.2">
      <c r="A142" s="57"/>
      <c r="B142" s="37"/>
      <c r="C142" s="63"/>
      <c r="D142" s="27"/>
      <c r="E142" s="142"/>
      <c r="F142" s="92"/>
    </row>
    <row r="143" spans="1:6" s="124" customFormat="1" x14ac:dyDescent="0.2">
      <c r="A143" s="51">
        <f>COUNT($A$7:A142)+1</f>
        <v>28</v>
      </c>
      <c r="B143" s="22" t="s">
        <v>147</v>
      </c>
      <c r="C143" s="64"/>
      <c r="D143" s="12"/>
      <c r="E143" s="34"/>
      <c r="F143" s="21"/>
    </row>
    <row r="144" spans="1:6" s="124" customFormat="1" ht="38.25" x14ac:dyDescent="0.2">
      <c r="A144" s="55"/>
      <c r="B144" s="23" t="s">
        <v>148</v>
      </c>
      <c r="C144" s="64"/>
      <c r="D144" s="12"/>
      <c r="E144" s="34"/>
      <c r="F144" s="21"/>
    </row>
    <row r="145" spans="1:6" s="124" customFormat="1" ht="14.25" x14ac:dyDescent="0.2">
      <c r="A145" s="55"/>
      <c r="B145" s="23"/>
      <c r="C145" s="62">
        <v>12</v>
      </c>
      <c r="D145" s="12" t="s">
        <v>30</v>
      </c>
      <c r="E145" s="26"/>
      <c r="F145" s="20">
        <f>C145*E145</f>
        <v>0</v>
      </c>
    </row>
    <row r="146" spans="1:6" s="124" customFormat="1" x14ac:dyDescent="0.2">
      <c r="A146" s="56"/>
      <c r="B146" s="38"/>
      <c r="C146" s="65"/>
      <c r="D146" s="29"/>
      <c r="E146" s="42"/>
      <c r="F146" s="30"/>
    </row>
    <row r="147" spans="1:6" s="124" customFormat="1" x14ac:dyDescent="0.2">
      <c r="A147" s="57"/>
      <c r="B147" s="37"/>
      <c r="C147" s="63"/>
      <c r="D147" s="27"/>
      <c r="E147" s="142"/>
      <c r="F147" s="92"/>
    </row>
    <row r="148" spans="1:6" s="124" customFormat="1" x14ac:dyDescent="0.2">
      <c r="A148" s="51">
        <f>COUNT($A$7:A147)+1</f>
        <v>29</v>
      </c>
      <c r="B148" s="22" t="s">
        <v>149</v>
      </c>
      <c r="C148" s="64"/>
      <c r="D148" s="12"/>
      <c r="E148" s="34"/>
      <c r="F148" s="20"/>
    </row>
    <row r="149" spans="1:6" s="124" customFormat="1" ht="51" x14ac:dyDescent="0.2">
      <c r="A149" s="55"/>
      <c r="B149" s="23" t="s">
        <v>150</v>
      </c>
      <c r="C149" s="64"/>
      <c r="D149" s="12"/>
      <c r="E149" s="34"/>
      <c r="F149" s="21"/>
    </row>
    <row r="150" spans="1:6" s="124" customFormat="1" ht="14.25" x14ac:dyDescent="0.2">
      <c r="A150" s="55"/>
      <c r="B150" s="23"/>
      <c r="C150" s="62">
        <v>15</v>
      </c>
      <c r="D150" s="12" t="s">
        <v>30</v>
      </c>
      <c r="E150" s="26"/>
      <c r="F150" s="20">
        <f>C150*E150</f>
        <v>0</v>
      </c>
    </row>
    <row r="151" spans="1:6" s="124" customFormat="1" x14ac:dyDescent="0.2">
      <c r="A151" s="56"/>
      <c r="B151" s="38"/>
      <c r="C151" s="65"/>
      <c r="D151" s="29"/>
      <c r="E151" s="42"/>
      <c r="F151" s="30"/>
    </row>
    <row r="152" spans="1:6" s="124" customFormat="1" x14ac:dyDescent="0.2">
      <c r="A152" s="57"/>
      <c r="B152" s="37"/>
      <c r="C152" s="63"/>
      <c r="D152" s="27"/>
      <c r="E152" s="142"/>
      <c r="F152" s="28"/>
    </row>
    <row r="153" spans="1:6" s="124" customFormat="1" x14ac:dyDescent="0.2">
      <c r="A153" s="51">
        <f>COUNT($A$7:A152)+1</f>
        <v>30</v>
      </c>
      <c r="B153" s="22" t="s">
        <v>151</v>
      </c>
      <c r="C153" s="64"/>
      <c r="D153" s="12"/>
      <c r="E153" s="34"/>
      <c r="F153" s="20"/>
    </row>
    <row r="154" spans="1:6" s="124" customFormat="1" ht="63.75" x14ac:dyDescent="0.2">
      <c r="A154" s="55"/>
      <c r="B154" s="23" t="s">
        <v>152</v>
      </c>
      <c r="C154" s="64"/>
      <c r="D154" s="12"/>
      <c r="E154" s="34"/>
      <c r="F154" s="21"/>
    </row>
    <row r="155" spans="1:6" s="124" customFormat="1" ht="14.25" x14ac:dyDescent="0.2">
      <c r="A155" s="55"/>
      <c r="B155" s="23"/>
      <c r="C155" s="62">
        <v>15</v>
      </c>
      <c r="D155" s="12" t="s">
        <v>30</v>
      </c>
      <c r="E155" s="26"/>
      <c r="F155" s="20">
        <f>C155*E155</f>
        <v>0</v>
      </c>
    </row>
    <row r="156" spans="1:6" s="124" customFormat="1" x14ac:dyDescent="0.2">
      <c r="A156" s="56"/>
      <c r="B156" s="38"/>
      <c r="C156" s="65"/>
      <c r="D156" s="29"/>
      <c r="E156" s="42"/>
      <c r="F156" s="30"/>
    </row>
    <row r="157" spans="1:6" s="124" customFormat="1" x14ac:dyDescent="0.2">
      <c r="A157" s="57"/>
      <c r="B157" s="37"/>
      <c r="C157" s="63"/>
      <c r="D157" s="27"/>
      <c r="E157" s="142"/>
      <c r="F157" s="28"/>
    </row>
    <row r="158" spans="1:6" s="124" customFormat="1" x14ac:dyDescent="0.2">
      <c r="A158" s="51">
        <f>COUNT($A$7:A157)+1</f>
        <v>31</v>
      </c>
      <c r="B158" s="22" t="s">
        <v>153</v>
      </c>
      <c r="C158" s="64"/>
      <c r="D158" s="12"/>
      <c r="E158" s="34"/>
      <c r="F158" s="20"/>
    </row>
    <row r="159" spans="1:6" s="124" customFormat="1" ht="51" x14ac:dyDescent="0.2">
      <c r="A159" s="55"/>
      <c r="B159" s="23" t="s">
        <v>154</v>
      </c>
      <c r="C159" s="64"/>
      <c r="D159" s="12"/>
      <c r="E159" s="34"/>
      <c r="F159" s="20"/>
    </row>
    <row r="160" spans="1:6" s="124" customFormat="1" ht="14.25" x14ac:dyDescent="0.2">
      <c r="A160" s="55"/>
      <c r="B160" s="23"/>
      <c r="C160" s="62">
        <v>3</v>
      </c>
      <c r="D160" s="12" t="s">
        <v>30</v>
      </c>
      <c r="E160" s="26"/>
      <c r="F160" s="20">
        <f>C160*E160</f>
        <v>0</v>
      </c>
    </row>
    <row r="161" spans="1:6" s="124" customFormat="1" x14ac:dyDescent="0.2">
      <c r="A161" s="56"/>
      <c r="B161" s="38"/>
      <c r="C161" s="65"/>
      <c r="D161" s="29"/>
      <c r="E161" s="42"/>
      <c r="F161" s="30"/>
    </row>
    <row r="162" spans="1:6" s="124" customFormat="1" x14ac:dyDescent="0.2">
      <c r="A162" s="57"/>
      <c r="B162" s="37"/>
      <c r="C162" s="63"/>
      <c r="D162" s="27"/>
      <c r="E162" s="142"/>
      <c r="F162" s="28"/>
    </row>
    <row r="163" spans="1:6" s="124" customFormat="1" x14ac:dyDescent="0.2">
      <c r="A163" s="51">
        <f>COUNT($A$7:A162)+1</f>
        <v>32</v>
      </c>
      <c r="B163" s="22" t="s">
        <v>155</v>
      </c>
      <c r="C163" s="64"/>
      <c r="D163" s="12"/>
      <c r="E163" s="34"/>
      <c r="F163" s="20"/>
    </row>
    <row r="164" spans="1:6" s="124" customFormat="1" ht="27" x14ac:dyDescent="0.2">
      <c r="A164" s="55"/>
      <c r="B164" s="23" t="s">
        <v>156</v>
      </c>
      <c r="C164" s="64"/>
      <c r="D164" s="12"/>
      <c r="E164" s="34"/>
      <c r="F164" s="20"/>
    </row>
    <row r="165" spans="1:6" s="124" customFormat="1" ht="14.25" x14ac:dyDescent="0.2">
      <c r="A165" s="55"/>
      <c r="B165" s="23"/>
      <c r="C165" s="62">
        <v>5</v>
      </c>
      <c r="D165" s="12" t="s">
        <v>36</v>
      </c>
      <c r="E165" s="26"/>
      <c r="F165" s="20">
        <f>C165*E165</f>
        <v>0</v>
      </c>
    </row>
    <row r="166" spans="1:6" s="124" customFormat="1" x14ac:dyDescent="0.2">
      <c r="A166" s="56"/>
      <c r="B166" s="38"/>
      <c r="C166" s="65"/>
      <c r="D166" s="29"/>
      <c r="E166" s="42"/>
      <c r="F166" s="30"/>
    </row>
    <row r="167" spans="1:6" s="124" customFormat="1" x14ac:dyDescent="0.2">
      <c r="A167" s="57"/>
      <c r="B167" s="43"/>
      <c r="C167" s="63"/>
      <c r="D167" s="45"/>
      <c r="E167" s="152"/>
      <c r="F167" s="44"/>
    </row>
    <row r="168" spans="1:6" s="124" customFormat="1" x14ac:dyDescent="0.2">
      <c r="A168" s="51">
        <f>COUNT($A$7:A167)+1</f>
        <v>33</v>
      </c>
      <c r="B168" s="22" t="s">
        <v>157</v>
      </c>
      <c r="C168" s="64"/>
      <c r="D168" s="12"/>
      <c r="E168" s="34"/>
      <c r="F168" s="20"/>
    </row>
    <row r="169" spans="1:6" s="124" customFormat="1" ht="38.25" x14ac:dyDescent="0.2">
      <c r="A169" s="55"/>
      <c r="B169" s="23" t="s">
        <v>158</v>
      </c>
      <c r="C169" s="64"/>
      <c r="D169" s="12"/>
      <c r="E169" s="34"/>
      <c r="F169" s="20"/>
    </row>
    <row r="170" spans="1:6" s="124" customFormat="1" x14ac:dyDescent="0.2">
      <c r="A170" s="55"/>
      <c r="B170" s="23"/>
      <c r="C170" s="62">
        <v>5</v>
      </c>
      <c r="D170" s="12" t="s">
        <v>159</v>
      </c>
      <c r="E170" s="26"/>
      <c r="F170" s="20">
        <f>C170*E170</f>
        <v>0</v>
      </c>
    </row>
    <row r="171" spans="1:6" s="124" customFormat="1" x14ac:dyDescent="0.2">
      <c r="A171" s="56"/>
      <c r="B171" s="38"/>
      <c r="C171" s="65"/>
      <c r="D171" s="29"/>
      <c r="E171" s="42"/>
      <c r="F171" s="30"/>
    </row>
    <row r="172" spans="1:6" s="124" customFormat="1" x14ac:dyDescent="0.2">
      <c r="A172" s="57"/>
      <c r="B172" s="37"/>
      <c r="C172" s="63"/>
      <c r="D172" s="27"/>
      <c r="E172" s="142"/>
      <c r="F172" s="92"/>
    </row>
    <row r="173" spans="1:6" s="124" customFormat="1" x14ac:dyDescent="0.2">
      <c r="A173" s="51">
        <f>COUNT($A$7:A172)+1</f>
        <v>34</v>
      </c>
      <c r="B173" s="22" t="s">
        <v>160</v>
      </c>
      <c r="C173" s="64"/>
      <c r="D173" s="12"/>
      <c r="E173" s="34"/>
      <c r="F173" s="21"/>
    </row>
    <row r="174" spans="1:6" s="124" customFormat="1" ht="51" x14ac:dyDescent="0.2">
      <c r="A174" s="55"/>
      <c r="B174" s="23" t="s">
        <v>161</v>
      </c>
      <c r="C174" s="64"/>
      <c r="D174" s="12"/>
      <c r="E174" s="34"/>
      <c r="F174" s="21"/>
    </row>
    <row r="175" spans="1:6" s="124" customFormat="1" ht="14.25" x14ac:dyDescent="0.2">
      <c r="A175" s="55"/>
      <c r="B175" s="23" t="s">
        <v>162</v>
      </c>
      <c r="C175" s="62">
        <v>2</v>
      </c>
      <c r="D175" s="12" t="s">
        <v>30</v>
      </c>
      <c r="E175" s="26"/>
      <c r="F175" s="20">
        <f>+E175*C175</f>
        <v>0</v>
      </c>
    </row>
    <row r="176" spans="1:6" s="124" customFormat="1" x14ac:dyDescent="0.2">
      <c r="A176" s="56"/>
      <c r="B176" s="38"/>
      <c r="C176" s="65"/>
      <c r="D176" s="29"/>
      <c r="E176" s="42"/>
      <c r="F176" s="30"/>
    </row>
    <row r="177" spans="1:6" s="124" customFormat="1" x14ac:dyDescent="0.2">
      <c r="A177" s="57"/>
      <c r="B177" s="37"/>
      <c r="C177" s="63"/>
      <c r="D177" s="27"/>
      <c r="E177" s="142"/>
      <c r="F177" s="92"/>
    </row>
    <row r="178" spans="1:6" s="124" customFormat="1" x14ac:dyDescent="0.2">
      <c r="A178" s="51">
        <f>COUNT($A$7:A177)+1</f>
        <v>35</v>
      </c>
      <c r="B178" s="22" t="s">
        <v>163</v>
      </c>
      <c r="C178" s="64"/>
      <c r="D178" s="12"/>
      <c r="E178" s="34"/>
      <c r="F178" s="21"/>
    </row>
    <row r="179" spans="1:6" s="124" customFormat="1" ht="51" x14ac:dyDescent="0.2">
      <c r="A179" s="55"/>
      <c r="B179" s="23" t="s">
        <v>164</v>
      </c>
      <c r="C179" s="64"/>
      <c r="D179" s="12"/>
      <c r="E179" s="34"/>
      <c r="F179" s="21"/>
    </row>
    <row r="180" spans="1:6" s="124" customFormat="1" ht="25.5" x14ac:dyDescent="0.2">
      <c r="A180" s="55"/>
      <c r="B180" s="23" t="s">
        <v>165</v>
      </c>
      <c r="C180" s="64">
        <v>10</v>
      </c>
      <c r="D180" s="12" t="s">
        <v>1</v>
      </c>
      <c r="E180" s="26"/>
      <c r="F180" s="20">
        <f t="shared" ref="F180" si="0">C180*E180</f>
        <v>0</v>
      </c>
    </row>
    <row r="181" spans="1:6" s="124" customFormat="1" x14ac:dyDescent="0.2">
      <c r="A181" s="56"/>
      <c r="B181" s="38"/>
      <c r="C181" s="65"/>
      <c r="D181" s="29"/>
      <c r="E181" s="30"/>
      <c r="F181" s="30"/>
    </row>
    <row r="182" spans="1:6" s="124" customFormat="1" x14ac:dyDescent="0.2">
      <c r="A182" s="70"/>
      <c r="B182" s="40" t="s">
        <v>2</v>
      </c>
      <c r="C182" s="24"/>
      <c r="D182" s="24"/>
      <c r="E182" s="25" t="s">
        <v>34</v>
      </c>
      <c r="F182" s="25">
        <f>SUM(F7:F181)</f>
        <v>0</v>
      </c>
    </row>
    <row r="183" spans="1:6" s="124" customFormat="1" x14ac:dyDescent="0.2">
      <c r="A183" s="53"/>
      <c r="B183" s="119"/>
      <c r="C183" s="120"/>
      <c r="D183" s="120"/>
      <c r="E183" s="121"/>
      <c r="F183" s="121"/>
    </row>
    <row r="184" spans="1:6" s="124" customFormat="1" x14ac:dyDescent="0.2">
      <c r="A184" s="125"/>
      <c r="B184" s="126"/>
      <c r="C184" s="127"/>
      <c r="D184" s="128"/>
      <c r="E184" s="107"/>
      <c r="F184" s="107"/>
    </row>
    <row r="185" spans="1:6" s="124" customFormat="1" x14ac:dyDescent="0.2">
      <c r="A185" s="125"/>
      <c r="B185" s="126"/>
      <c r="C185" s="127"/>
      <c r="D185" s="128"/>
      <c r="E185" s="107"/>
      <c r="F185" s="107"/>
    </row>
    <row r="186" spans="1:6" s="124" customFormat="1" x14ac:dyDescent="0.2">
      <c r="A186" s="125"/>
      <c r="B186" s="126"/>
      <c r="C186" s="127"/>
      <c r="D186" s="128"/>
      <c r="E186" s="107"/>
      <c r="F186" s="107"/>
    </row>
    <row r="187" spans="1:6" s="124" customFormat="1" x14ac:dyDescent="0.2">
      <c r="A187" s="125"/>
      <c r="B187" s="126"/>
      <c r="C187" s="127"/>
      <c r="D187" s="128"/>
      <c r="E187" s="107"/>
      <c r="F187" s="107"/>
    </row>
    <row r="188" spans="1:6" s="124" customFormat="1" x14ac:dyDescent="0.2">
      <c r="A188" s="125"/>
      <c r="B188" s="126"/>
      <c r="C188" s="127"/>
      <c r="D188" s="128"/>
      <c r="E188" s="107"/>
      <c r="F188" s="107"/>
    </row>
    <row r="189" spans="1:6" s="124" customFormat="1" x14ac:dyDescent="0.2">
      <c r="A189" s="125"/>
      <c r="B189" s="126"/>
      <c r="C189" s="127"/>
      <c r="D189" s="128"/>
      <c r="E189" s="107"/>
      <c r="F189" s="107"/>
    </row>
    <row r="190" spans="1:6" s="124" customFormat="1" x14ac:dyDescent="0.2">
      <c r="A190" s="125"/>
      <c r="B190" s="126"/>
      <c r="C190" s="127"/>
      <c r="D190" s="128"/>
      <c r="E190" s="107"/>
      <c r="F190" s="107"/>
    </row>
    <row r="191" spans="1:6" s="124" customFormat="1" x14ac:dyDescent="0.2">
      <c r="A191" s="125"/>
      <c r="B191" s="126"/>
      <c r="C191" s="127"/>
      <c r="D191" s="128"/>
      <c r="E191" s="107"/>
      <c r="F191" s="107"/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</oddFooter>
  </headerFooter>
  <rowBreaks count="2" manualBreakCount="2">
    <brk id="31" max="5" man="1"/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15</vt:i4>
      </vt:variant>
    </vt:vector>
  </HeadingPairs>
  <TitlesOfParts>
    <vt:vector size="23" baseType="lpstr">
      <vt:lpstr>Rekapitulacija_GD</vt:lpstr>
      <vt:lpstr>N-17442_GD</vt:lpstr>
      <vt:lpstr>N-17452_GD</vt:lpstr>
      <vt:lpstr>N-17443_GD</vt:lpstr>
      <vt:lpstr>N-17444_GD</vt:lpstr>
      <vt:lpstr>PP_SON PE32_GD</vt:lpstr>
      <vt:lpstr>PP_TIP1 PE32_GD</vt:lpstr>
      <vt:lpstr>PP_TIP1 PE32_KPL_GD</vt:lpstr>
      <vt:lpstr>'N-17442_GD'!Področje_tiskanja</vt:lpstr>
      <vt:lpstr>'N-17443_GD'!Področje_tiskanja</vt:lpstr>
      <vt:lpstr>'N-17444_GD'!Področje_tiskanja</vt:lpstr>
      <vt:lpstr>'N-17452_GD'!Področje_tiskanja</vt:lpstr>
      <vt:lpstr>'PP_SON PE32_GD'!Področje_tiskanja</vt:lpstr>
      <vt:lpstr>'PP_TIP1 PE32_GD'!Področje_tiskanja</vt:lpstr>
      <vt:lpstr>'PP_TIP1 PE32_KPL_GD'!Področje_tiskanja</vt:lpstr>
      <vt:lpstr>Rekapitulacija_GD!Področje_tiskanja</vt:lpstr>
      <vt:lpstr>'N-17442_GD'!Tiskanje_naslovov</vt:lpstr>
      <vt:lpstr>'N-17443_GD'!Tiskanje_naslovov</vt:lpstr>
      <vt:lpstr>'N-17444_GD'!Tiskanje_naslovov</vt:lpstr>
      <vt:lpstr>'N-17452_GD'!Tiskanje_naslovov</vt:lpstr>
      <vt:lpstr>'PP_SON PE32_GD'!Tiskanje_naslovov</vt:lpstr>
      <vt:lpstr>'PP_TIP1 PE32_GD'!Tiskanje_naslovov</vt:lpstr>
      <vt:lpstr>'PP_TIP1 PE32_KPL_GD'!Tiskanje_naslovov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Lenovo</cp:lastModifiedBy>
  <cp:lastPrinted>2021-04-07T09:36:07Z</cp:lastPrinted>
  <dcterms:created xsi:type="dcterms:W3CDTF">1999-05-03T05:58:28Z</dcterms:created>
  <dcterms:modified xsi:type="dcterms:W3CDTF">2022-03-03T13:43:26Z</dcterms:modified>
</cp:coreProperties>
</file>